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Documents\UIS\Tesis\TESIS\Calculos y resultados de datos\"/>
    </mc:Choice>
  </mc:AlternateContent>
  <xr:revisionPtr revIDLastSave="0" documentId="13_ncr:1_{2EFB148E-5590-487F-A9D9-B72F77F23081}" xr6:coauthVersionLast="47" xr6:coauthVersionMax="47" xr10:uidLastSave="{00000000-0000-0000-0000-000000000000}"/>
  <bookViews>
    <workbookView xWindow="-108" yWindow="-108" windowWidth="23256" windowHeight="12456" xr2:uid="{3ABBDDD5-DCB8-4435-98A6-7F0408E21963}"/>
  </bookViews>
  <sheets>
    <sheet name="DRC 0 Dias" sheetId="2" r:id="rId1"/>
    <sheet name="DRC 24 Días " sheetId="11" r:id="rId2"/>
    <sheet name="Analisis" sheetId="9" r:id="rId3"/>
    <sheet name="Proceso" sheetId="10" r:id="rId4"/>
    <sheet name="BM" sheetId="12" r:id="rId5"/>
    <sheet name="Lote C" sheetId="13" r:id="rId6"/>
  </sheets>
  <externalReferences>
    <externalReference r:id="rId7"/>
  </externalReferences>
  <definedNames>
    <definedName name="Indice" localSheetId="1">'DRC 24 Días '!$N$3:$N$12</definedName>
    <definedName name="Indice">'DRC 0 Dias'!$N$3:$N$17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3" l="1"/>
  <c r="H7" i="13"/>
  <c r="H6" i="13"/>
  <c r="I18" i="13"/>
  <c r="I17" i="13"/>
  <c r="I16" i="13"/>
  <c r="I15" i="13"/>
  <c r="N11" i="11"/>
  <c r="N25" i="12"/>
  <c r="N21" i="12"/>
  <c r="N23" i="12"/>
  <c r="P23" i="12"/>
  <c r="J26" i="12"/>
  <c r="K26" i="12" s="1"/>
  <c r="J24" i="12"/>
  <c r="K24" i="12"/>
  <c r="I39" i="10" l="1"/>
  <c r="L25" i="12" s="1"/>
  <c r="M25" i="12" s="1"/>
  <c r="I24" i="12"/>
  <c r="D6" i="10"/>
  <c r="I26" i="12"/>
  <c r="L23" i="12"/>
  <c r="L10" i="12"/>
  <c r="H24" i="12"/>
  <c r="H10" i="12" s="1"/>
  <c r="H25" i="12"/>
  <c r="H23" i="12"/>
  <c r="L21" i="12"/>
  <c r="J21" i="12"/>
  <c r="J25" i="12" s="1"/>
  <c r="K25" i="12" s="1"/>
  <c r="H21" i="12"/>
  <c r="Q64" i="12"/>
  <c r="Q65" i="12" s="1"/>
  <c r="Q62" i="12"/>
  <c r="G26" i="12"/>
  <c r="G25" i="12"/>
  <c r="G24" i="12"/>
  <c r="G23" i="12"/>
  <c r="G21" i="12"/>
  <c r="O10" i="12"/>
  <c r="J10" i="12"/>
  <c r="K10" i="12" s="1"/>
  <c r="G10" i="12"/>
  <c r="O8" i="12"/>
  <c r="L8" i="12"/>
  <c r="K8" i="12"/>
  <c r="H8" i="12"/>
  <c r="G8" i="12"/>
  <c r="N12" i="11"/>
  <c r="N10" i="11"/>
  <c r="N9" i="11"/>
  <c r="N8" i="11"/>
  <c r="N7" i="11"/>
  <c r="N6" i="11"/>
  <c r="N5" i="11"/>
  <c r="N4" i="11"/>
  <c r="N3" i="11"/>
  <c r="F39" i="10"/>
  <c r="C39" i="10"/>
  <c r="K28" i="12" l="1"/>
  <c r="O25" i="12"/>
  <c r="J23" i="12"/>
  <c r="K23" i="12" s="1"/>
  <c r="P25" i="12"/>
  <c r="M21" i="12"/>
  <c r="M23" i="12"/>
  <c r="K21" i="12"/>
  <c r="P21" i="12" s="1"/>
  <c r="M8" i="12"/>
  <c r="Q8" i="12"/>
  <c r="S8" i="12" s="1"/>
  <c r="N8" i="12"/>
  <c r="R8" i="12"/>
  <c r="P8" i="12"/>
  <c r="R10" i="12"/>
  <c r="Q10" i="12"/>
  <c r="S10" i="12" s="1"/>
  <c r="P10" i="12"/>
  <c r="M10" i="12"/>
  <c r="N10" i="12" s="1"/>
  <c r="O23" i="12" l="1"/>
  <c r="K27" i="12"/>
  <c r="O3" i="2"/>
  <c r="N13" i="2"/>
  <c r="D2" i="10"/>
  <c r="N4" i="2"/>
  <c r="F17" i="9"/>
  <c r="C18" i="9"/>
  <c r="S20" i="2"/>
  <c r="C41" i="2" l="1"/>
  <c r="E23" i="9"/>
  <c r="F23" i="9" l="1"/>
  <c r="E24" i="9" s="1"/>
  <c r="F24" i="9" l="1"/>
  <c r="E25" i="9" s="1"/>
  <c r="F25" i="9" l="1"/>
  <c r="E26" i="9" s="1"/>
  <c r="F26" i="9" l="1"/>
  <c r="E27" i="9" s="1"/>
  <c r="F27" i="9" l="1"/>
  <c r="E28" i="9" s="1"/>
  <c r="F28" i="9" l="1"/>
  <c r="E29" i="9" s="1"/>
  <c r="F29" i="9" l="1"/>
  <c r="E30" i="9" s="1"/>
  <c r="N20" i="2"/>
  <c r="N19" i="2"/>
  <c r="N17" i="2"/>
  <c r="H37" i="9" s="1"/>
  <c r="N16" i="2"/>
  <c r="H36" i="9" s="1"/>
  <c r="N15" i="2"/>
  <c r="H35" i="9" s="1"/>
  <c r="N14" i="2"/>
  <c r="H34" i="9" s="1"/>
  <c r="H33" i="9"/>
  <c r="N12" i="2"/>
  <c r="H32" i="9" s="1"/>
  <c r="N11" i="2"/>
  <c r="H31" i="9" s="1"/>
  <c r="N10" i="2"/>
  <c r="H30" i="9" s="1"/>
  <c r="N9" i="2"/>
  <c r="H29" i="9" s="1"/>
  <c r="N8" i="2"/>
  <c r="H28" i="9" s="1"/>
  <c r="N7" i="2"/>
  <c r="H27" i="9" s="1"/>
  <c r="N6" i="2"/>
  <c r="H26" i="9" s="1"/>
  <c r="N5" i="2"/>
  <c r="H25" i="9" s="1"/>
  <c r="H24" i="9"/>
  <c r="N3" i="2"/>
  <c r="P3" i="2" s="1"/>
  <c r="D26" i="2" s="1"/>
  <c r="O19" i="2" l="1"/>
  <c r="N21" i="2"/>
  <c r="N18" i="2"/>
  <c r="H23" i="9" a="1"/>
  <c r="H23" i="9" s="1"/>
  <c r="G23" i="9" s="1" a="1"/>
  <c r="J23" i="9"/>
  <c r="J24" i="9"/>
  <c r="J25" i="9"/>
  <c r="J26" i="9"/>
  <c r="J27" i="9"/>
  <c r="J28" i="9"/>
  <c r="J29" i="9"/>
  <c r="F30" i="9"/>
  <c r="E31" i="9" s="1"/>
  <c r="S9" i="2" l="1"/>
  <c r="G23" i="9"/>
  <c r="I23" i="9" s="1"/>
  <c r="I37" i="9"/>
  <c r="I29" i="9"/>
  <c r="I26" i="9"/>
  <c r="I36" i="9"/>
  <c r="I32" i="9"/>
  <c r="I31" i="9"/>
  <c r="I30" i="9"/>
  <c r="I27" i="9"/>
  <c r="J30" i="9"/>
  <c r="F31" i="9"/>
  <c r="E32" i="9" s="1"/>
  <c r="J31" i="9" l="1"/>
  <c r="F32" i="9"/>
  <c r="E33" i="9" s="1"/>
  <c r="J32" i="9" l="1"/>
  <c r="F33" i="9"/>
  <c r="E34" i="9" s="1"/>
  <c r="J33" i="9" l="1"/>
  <c r="F34" i="9"/>
  <c r="E35" i="9" s="1"/>
  <c r="J34" i="9" l="1"/>
  <c r="F35" i="9"/>
  <c r="E36" i="9" s="1"/>
  <c r="J35" i="9" l="1"/>
  <c r="F36" i="9"/>
  <c r="E37" i="9" s="1"/>
  <c r="J36" i="9" l="1"/>
  <c r="F37" i="9"/>
  <c r="J37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tc={393B22B9-5421-423C-9EF1-1D9E4B79A268}</author>
    <author>tc={ECEE1F12-3813-4764-A7F8-74D438F938B6}</author>
    <author>tc={BC1B90F8-9132-4F33-AFC0-FD27BF1E0E23}</author>
  </authors>
  <commentList>
    <comment ref="P2" authorId="0" shapeId="0" xr:uid="{393B22B9-5421-423C-9EF1-1D9E4B79A26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Recordar que el muestreo fue aleatorio y una gran cantidad de muestras para un lote a granel
</t>
      </text>
    </comment>
    <comment ref="D25" authorId="1" shapeId="0" xr:uid="{ECEE1F12-3813-4764-A7F8-74D438F938B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Recordar que el muestreo fue aleatorio y una gran cantidad de muestras para un lote a granel
</t>
      </text>
    </comment>
    <comment ref="E25" authorId="2" shapeId="0" xr:uid="{BC1B90F8-9132-4F33-AFC0-FD27BF1E0E2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Recordar que el muestreo fue aleatorio y una gran cantidad de muestras para un lote a granel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tc={F525D67E-37DC-4579-867E-ABC43BD93F61}</author>
  </authors>
  <commentList>
    <comment ref="C8" authorId="0" shapeId="0" xr:uid="{F525D67E-37DC-4579-867E-ABC43BD93F6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Ningun valor se repite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tc={08C3EB3E-3267-4AC1-8848-533B1BA822E1}</author>
    <author>tc={B0FBCE8D-3113-447A-B676-1A291C8112C9}</author>
    <author>tc={DADD69EB-4637-469C-839F-C3D282CD4C9B}</author>
    <author>tc={98C31BDE-FDAF-424D-8EE9-CD5253A3FF03}</author>
  </authors>
  <commentList>
    <comment ref="J7" authorId="0" shapeId="0" xr:uid="{08C3EB3E-3267-4AC1-8848-533B1BA822E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Tener encuenta que la masa 27-4.6 kg de NR molido no cupo en el carro eso ocurrio para el lote D, pero este caucho no se proceso </t>
      </text>
    </comment>
    <comment ref="S7" authorId="1" shapeId="0" xr:uid="{B0FBCE8D-3113-447A-B676-1A291C8112C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lote C lo muestreo Luis
 y el lote D juan</t>
      </text>
    </comment>
    <comment ref="S8" authorId="2" shapeId="0" xr:uid="{DADD69EB-4637-469C-839F-C3D282CD4C9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error puede atribuir una perdida o ganancia afectando el porcentaje de merma. Y esto atribuye una desviación e impresión en el análisis de estos datos.
Respuesta:
    Tambien es importante tener encuenta estos datos ya que la perdida de masa esta depende de la masa seca y esta depende del DRC
</t>
      </text>
    </comment>
    <comment ref="I20" authorId="3" shapeId="0" xr:uid="{98C31BDE-FDAF-424D-8EE9-CD5253A3FF0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Ninguno de los lotes se le añade muestras del día cero debido a que primero se tomaron las muestras y luego si se armaron los lotes.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<sst xmlns="http://schemas.openxmlformats.org/spreadsheetml/2006/main" count="215" uniqueCount="114">
  <si>
    <t>N° TASA</t>
  </si>
  <si>
    <t>FECHA INGRESO</t>
  </si>
  <si>
    <t>FECHA PROCESO</t>
  </si>
  <si>
    <t>ESTADO ENTRADA</t>
  </si>
  <si>
    <t>PROVEEDOR</t>
  </si>
  <si>
    <t>PIM [g]</t>
  </si>
  <si>
    <t>PMA [g]</t>
  </si>
  <si>
    <t>PMH [g]</t>
  </si>
  <si>
    <t>PMM [g]</t>
  </si>
  <si>
    <t>PA [g]</t>
  </si>
  <si>
    <t>PMF [g]</t>
  </si>
  <si>
    <t>PMS [g]</t>
  </si>
  <si>
    <t>% DRC 0 Días</t>
  </si>
  <si>
    <t>Q min calculado</t>
  </si>
  <si>
    <t>+20</t>
  </si>
  <si>
    <t>NATIVO S.A</t>
  </si>
  <si>
    <t>Ponderado</t>
  </si>
  <si>
    <t>Cuenta</t>
  </si>
  <si>
    <t>Media</t>
  </si>
  <si>
    <t>Error típico</t>
  </si>
  <si>
    <t>Mediana</t>
  </si>
  <si>
    <t>Moda</t>
  </si>
  <si>
    <t>Desviación estándar</t>
  </si>
  <si>
    <t>Varianza de la muestra</t>
  </si>
  <si>
    <t>Coeficiente de asimetría</t>
  </si>
  <si>
    <t>Mínimo</t>
  </si>
  <si>
    <t>Máximo</t>
  </si>
  <si>
    <t>Estadistica descriptiva % DRC 0 Días</t>
  </si>
  <si>
    <t>Rango %</t>
  </si>
  <si>
    <t>Frecuencia</t>
  </si>
  <si>
    <t>L.I % DRC</t>
  </si>
  <si>
    <t>L.S % DRC</t>
  </si>
  <si>
    <t>Intervalos</t>
  </si>
  <si>
    <t>Numero de datos</t>
  </si>
  <si>
    <t>Delta</t>
  </si>
  <si>
    <t>% DRC</t>
  </si>
  <si>
    <t>Clase</t>
  </si>
  <si>
    <t>y mayor...</t>
  </si>
  <si>
    <t>% acumulado</t>
  </si>
  <si>
    <t xml:space="preserve">Liquidación </t>
  </si>
  <si>
    <t>Q (indice de calidad)</t>
  </si>
  <si>
    <t>valor 1</t>
  </si>
  <si>
    <t>Valor 2</t>
  </si>
  <si>
    <t>Q Leido</t>
  </si>
  <si>
    <t>Q min leido</t>
  </si>
  <si>
    <t xml:space="preserve">interpolación </t>
  </si>
  <si>
    <t>adentro</t>
  </si>
  <si>
    <t xml:space="preserve">proceso </t>
  </si>
  <si>
    <t>fuera</t>
  </si>
  <si>
    <t>total</t>
  </si>
  <si>
    <t># Muestras</t>
  </si>
  <si>
    <t>N° BALA [TSR]</t>
  </si>
  <si>
    <t>PESO [Kg]</t>
  </si>
  <si>
    <t>TOTAL</t>
  </si>
  <si>
    <t>LOTE E 0 Días</t>
  </si>
  <si>
    <t xml:space="preserve">LOTE </t>
  </si>
  <si>
    <t>F (INTEMPERIE)</t>
  </si>
  <si>
    <t>G (BAJO TECHO)</t>
  </si>
  <si>
    <t>MERMAS EN PRODUCCIÓN: LINEA DE REDUCCIÓN DE TAMAÑO Y LAVADO DE IMPUREZAS, LINEA DE SECADO</t>
  </si>
  <si>
    <t>LAVADO Y MOLIENDA</t>
  </si>
  <si>
    <t>SECADO</t>
  </si>
  <si>
    <t>LOTE</t>
  </si>
  <si>
    <t xml:space="preserve">UBICACIÓN </t>
  </si>
  <si>
    <t>MADURACIÓN</t>
  </si>
  <si>
    <t>NR [Kg]</t>
  </si>
  <si>
    <t>PESO CARRO [Kg]</t>
  </si>
  <si>
    <t>CARRO+NRM [Kg]</t>
  </si>
  <si>
    <t>NRM [Kg]</t>
  </si>
  <si>
    <t>DRC TEORICO[%]</t>
  </si>
  <si>
    <t>NRS [Kg]</t>
  </si>
  <si>
    <t>MERMA  %</t>
  </si>
  <si>
    <t>TSR [Kg]</t>
  </si>
  <si>
    <t>PM H2O [%]</t>
  </si>
  <si>
    <t>DRC TSR [%]</t>
  </si>
  <si>
    <t>PERDIDA MASA [%]</t>
  </si>
  <si>
    <t>ERROR DRC [%]</t>
  </si>
  <si>
    <t>C</t>
  </si>
  <si>
    <t>Bajo techo</t>
  </si>
  <si>
    <t>D</t>
  </si>
  <si>
    <t>Intemperie</t>
  </si>
  <si>
    <t>MERMA EN CONDICIONES DE ALMACENAMIENTO EN FUNCIÓN DE LA PERDIDA DE MASA, MADURACIÓN Y DRC %.</t>
  </si>
  <si>
    <t>MATERIA PRIMA</t>
  </si>
  <si>
    <t>PROCESO</t>
  </si>
  <si>
    <t>TEORICO LAB</t>
  </si>
  <si>
    <t>NRH [Kg]</t>
  </si>
  <si>
    <t>Muestras [Kg]</t>
  </si>
  <si>
    <t>DRC teorico [%]</t>
  </si>
  <si>
    <t>NRS teorico [Kg]</t>
  </si>
  <si>
    <t>MERMA  [%]</t>
  </si>
  <si>
    <t>METODOLOGIA PARA EL BALANCE DE MASA</t>
  </si>
  <si>
    <t>1. ANOTE EL PESO INICIAL DE CADA LOTE</t>
  </si>
  <si>
    <t>2. DETERMINE EL DRC DEL LOTE AL INGRESO</t>
  </si>
  <si>
    <t>3. DESCUENTE Y SUME EL PESO DE LAS MUESTRAS</t>
  </si>
  <si>
    <t xml:space="preserve">4. CALCULE LA PERDIDA DE MASA </t>
  </si>
  <si>
    <t xml:space="preserve">5.CALCULE EL ERROR DE CALCULO DE DRC CON RESPECTO A PROCUCCIÓN </t>
  </si>
  <si>
    <t>LOTE F (Intemperie) 23 Días</t>
  </si>
  <si>
    <t>LOTE G (Adentro) 23 Días</t>
  </si>
  <si>
    <t>Prueba</t>
  </si>
  <si>
    <t>%DRC 0 Días</t>
  </si>
  <si>
    <t xml:space="preserve">Días de maduración </t>
  </si>
  <si>
    <t xml:space="preserve">Variación </t>
  </si>
  <si>
    <t>Peso del coagulo al entrar a  planta reportado por bascula [Kg]</t>
  </si>
  <si>
    <t>Resultados DRC (Contenido de caucho seco) por laboratorio [%]</t>
  </si>
  <si>
    <t>Masa seca del coagulo en bodega del almacenamiento [Kg]</t>
  </si>
  <si>
    <t>Merma del coagulo durante el almacenamiento antes de procesar  [%]</t>
  </si>
  <si>
    <t>Conclusiones:  Inicialmente se dividió en el lote A en A-1 y A-2 con el objetivo de evaluar los resultado variando los días de maduración  teniendo en cuenta que ambos lotes se encontraban a la intemperie, afuera de bodega expuesta al sol y agua. En esta primera etapa la merma durante el almacenamiento y la perdida de masa seca fue mayor para el lote A-1 pues este se maduro durante 72 días respecto al lote A-2 que se maduro 42 días.</t>
  </si>
  <si>
    <t xml:space="preserve"> Producción en dia de ingreso del coagulo</t>
  </si>
  <si>
    <t xml:space="preserve">Lote C-2 Análisis del coagulo de campo en la intemperie </t>
  </si>
  <si>
    <t>Lote C-1 Análisis del coagulo de campo</t>
  </si>
  <si>
    <t xml:space="preserve"> Producción en día 24</t>
  </si>
  <si>
    <t>Masa seca del coagulo obtenida en produccion [Kg]</t>
  </si>
  <si>
    <t>C-1 (proceso)</t>
  </si>
  <si>
    <t>C-2 (Intemperie)</t>
  </si>
  <si>
    <t>C-3 (Bajo techo)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</si>
</sst>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thin">
        <color theme="4"/>
      </right>
      <top style="thin">
        <color theme="1"/>
      </top>
      <bottom style="thin">
        <color theme="1"/>
      </bottom>
      <diagonal/>
    </border>
    <border>
      <left style="thin">
        <color theme="4"/>
      </left>
      <right style="thin">
        <color theme="4"/>
      </right>
      <top style="thin">
        <color theme="1"/>
      </top>
      <bottom style="thin">
        <color theme="1"/>
      </bottom>
      <diagonal/>
    </border>
    <border>
      <left style="thin">
        <color theme="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2" fontId="0" fillId="4" borderId="0" xfId="0" applyNumberFormat="1" applyFill="1"/>
    <xf numFmtId="0" fontId="0" fillId="0" borderId="2" xfId="0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Continuous"/>
    </xf>
    <xf numFmtId="2" fontId="0" fillId="0" borderId="0" xfId="0" applyNumberFormat="1"/>
    <xf numFmtId="2" fontId="0" fillId="0" borderId="2" xfId="0" applyNumberFormat="1" applyBorder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5" borderId="0" xfId="0" applyFill="1"/>
    <xf numFmtId="2" fontId="0" fillId="5" borderId="0" xfId="0" applyNumberFormat="1" applyFill="1"/>
    <xf numFmtId="0" fontId="0" fillId="6" borderId="0" xfId="0" applyFill="1"/>
    <xf numFmtId="2" fontId="0" fillId="6" borderId="0" xfId="0" applyNumberFormat="1" applyFill="1"/>
    <xf numFmtId="165" fontId="0" fillId="0" borderId="0" xfId="0" applyNumberFormat="1"/>
    <xf numFmtId="165" fontId="0" fillId="0" borderId="0" xfId="0" applyNumberFormat="1" applyAlignment="1">
      <alignment horizontal="center" vertical="center" wrapText="1"/>
    </xf>
    <xf numFmtId="2" fontId="0" fillId="5" borderId="0" xfId="0" applyNumberFormat="1" applyFill="1" applyAlignment="1">
      <alignment horizontal="right"/>
    </xf>
    <xf numFmtId="10" fontId="0" fillId="0" borderId="0" xfId="0" applyNumberFormat="1"/>
    <xf numFmtId="10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2" xfId="0" applyNumberFormat="1" applyBorder="1" applyAlignment="1">
      <alignment horizontal="center" vertical="center" wrapText="1"/>
    </xf>
    <xf numFmtId="165" fontId="0" fillId="0" borderId="2" xfId="0" applyNumberFormat="1" applyBorder="1"/>
    <xf numFmtId="9" fontId="0" fillId="0" borderId="0" xfId="1" applyFont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0" fontId="0" fillId="0" borderId="0" xfId="1" applyNumberFormat="1" applyFont="1"/>
    <xf numFmtId="0" fontId="0" fillId="7" borderId="2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/>
    <xf numFmtId="0" fontId="0" fillId="0" borderId="18" xfId="0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2" fontId="0" fillId="10" borderId="1" xfId="0" applyNumberFormat="1" applyFill="1" applyBorder="1" applyAlignment="1">
      <alignment horizontal="center" vertical="center" wrapText="1"/>
    </xf>
    <xf numFmtId="2" fontId="0" fillId="11" borderId="1" xfId="0" applyNumberFormat="1" applyFill="1" applyBorder="1" applyAlignment="1">
      <alignment horizontal="center" vertical="center" wrapText="1"/>
    </xf>
    <xf numFmtId="0" fontId="0" fillId="0" borderId="33" xfId="0" applyBorder="1"/>
    <xf numFmtId="0" fontId="0" fillId="0" borderId="19" xfId="0" applyBorder="1"/>
    <xf numFmtId="0" fontId="0" fillId="0" borderId="34" xfId="0" applyBorder="1"/>
    <xf numFmtId="0" fontId="5" fillId="0" borderId="35" xfId="0" applyFont="1" applyBorder="1" applyAlignment="1">
      <alignment vertical="center" wrapText="1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3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5" fontId="0" fillId="10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2" fontId="0" fillId="10" borderId="10" xfId="0" applyNumberFormat="1" applyFill="1" applyBorder="1" applyAlignment="1">
      <alignment horizontal="center" vertical="center" wrapText="1"/>
    </xf>
    <xf numFmtId="2" fontId="0" fillId="10" borderId="45" xfId="0" applyNumberFormat="1" applyFill="1" applyBorder="1" applyAlignment="1">
      <alignment horizontal="center" vertical="center" wrapText="1"/>
    </xf>
    <xf numFmtId="15" fontId="0" fillId="11" borderId="1" xfId="0" applyNumberForma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2" fontId="0" fillId="11" borderId="45" xfId="0" applyNumberFormat="1" applyFill="1" applyBorder="1" applyAlignment="1">
      <alignment horizontal="center" vertical="center" wrapText="1"/>
    </xf>
    <xf numFmtId="15" fontId="0" fillId="13" borderId="1" xfId="0" applyNumberForma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2" fontId="0" fillId="13" borderId="1" xfId="0" applyNumberFormat="1" applyFill="1" applyBorder="1" applyAlignment="1">
      <alignment horizontal="center" vertical="center" wrapText="1"/>
    </xf>
    <xf numFmtId="2" fontId="0" fillId="13" borderId="45" xfId="0" applyNumberFormat="1" applyFill="1" applyBorder="1" applyAlignment="1">
      <alignment horizontal="center" vertical="center" wrapText="1"/>
    </xf>
    <xf numFmtId="0" fontId="0" fillId="0" borderId="46" xfId="0" applyBorder="1"/>
    <xf numFmtId="0" fontId="0" fillId="0" borderId="35" xfId="0" applyBorder="1"/>
    <xf numFmtId="9" fontId="0" fillId="0" borderId="35" xfId="1" applyFont="1" applyBorder="1"/>
    <xf numFmtId="2" fontId="0" fillId="0" borderId="35" xfId="0" applyNumberFormat="1" applyBorder="1"/>
    <xf numFmtId="166" fontId="0" fillId="0" borderId="35" xfId="1" applyNumberFormat="1" applyFont="1" applyBorder="1"/>
    <xf numFmtId="0" fontId="0" fillId="0" borderId="47" xfId="0" applyBorder="1"/>
    <xf numFmtId="166" fontId="0" fillId="0" borderId="0" xfId="1" applyNumberFormat="1" applyFont="1"/>
    <xf numFmtId="2" fontId="0" fillId="0" borderId="35" xfId="1" applyNumberFormat="1" applyFont="1" applyBorder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7" borderId="6" xfId="0" applyFill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/>
    </xf>
    <xf numFmtId="0" fontId="3" fillId="8" borderId="25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0" fillId="10" borderId="13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15" fontId="0" fillId="10" borderId="13" xfId="0" applyNumberFormat="1" applyFill="1" applyBorder="1" applyAlignment="1">
      <alignment horizontal="center" vertical="center" wrapText="1"/>
    </xf>
    <xf numFmtId="15" fontId="0" fillId="10" borderId="15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2" fontId="0" fillId="10" borderId="15" xfId="0" applyNumberFormat="1" applyFill="1" applyBorder="1" applyAlignment="1">
      <alignment horizontal="center" vertical="center" wrapText="1"/>
    </xf>
    <xf numFmtId="2" fontId="0" fillId="10" borderId="1" xfId="0" applyNumberFormat="1" applyFill="1" applyBorder="1" applyAlignment="1">
      <alignment horizontal="center" vertical="center" wrapText="1"/>
    </xf>
    <xf numFmtId="164" fontId="0" fillId="10" borderId="29" xfId="0" applyNumberFormat="1" applyFill="1" applyBorder="1" applyAlignment="1">
      <alignment horizontal="center" vertical="center" wrapText="1"/>
    </xf>
    <xf numFmtId="164" fontId="0" fillId="10" borderId="31" xfId="0" applyNumberFormat="1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11" borderId="15" xfId="0" applyFill="1" applyBorder="1" applyAlignment="1">
      <alignment horizontal="center" vertical="center" wrapText="1"/>
    </xf>
    <xf numFmtId="15" fontId="0" fillId="11" borderId="13" xfId="0" applyNumberFormat="1" applyFill="1" applyBorder="1" applyAlignment="1">
      <alignment horizontal="center" vertical="center" wrapText="1"/>
    </xf>
    <xf numFmtId="15" fontId="0" fillId="11" borderId="15" xfId="0" applyNumberFormat="1" applyFill="1" applyBorder="1" applyAlignment="1">
      <alignment horizontal="center" vertical="center" wrapText="1"/>
    </xf>
    <xf numFmtId="2" fontId="0" fillId="11" borderId="1" xfId="0" applyNumberFormat="1" applyFill="1" applyBorder="1" applyAlignment="1">
      <alignment horizontal="center" vertical="center" wrapText="1"/>
    </xf>
    <xf numFmtId="2" fontId="0" fillId="11" borderId="13" xfId="0" applyNumberFormat="1" applyFill="1" applyBorder="1" applyAlignment="1">
      <alignment horizontal="center" vertical="center" wrapText="1"/>
    </xf>
    <xf numFmtId="2" fontId="0" fillId="11" borderId="15" xfId="0" applyNumberFormat="1" applyFill="1" applyBorder="1" applyAlignment="1">
      <alignment horizontal="center" vertical="center" wrapText="1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30" xfId="0" applyNumberFormat="1" applyFill="1" applyBorder="1" applyAlignment="1">
      <alignment horizontal="center" vertical="center" wrapText="1"/>
    </xf>
    <xf numFmtId="2" fontId="0" fillId="10" borderId="28" xfId="0" applyNumberFormat="1" applyFill="1" applyBorder="1" applyAlignment="1">
      <alignment horizontal="center" vertical="center" wrapText="1"/>
    </xf>
    <xf numFmtId="2" fontId="0" fillId="10" borderId="26" xfId="0" applyNumberFormat="1" applyFill="1" applyBorder="1" applyAlignment="1">
      <alignment horizontal="center" vertical="center" wrapText="1"/>
    </xf>
    <xf numFmtId="0" fontId="3" fillId="12" borderId="41" xfId="0" applyFont="1" applyFill="1" applyBorder="1" applyAlignment="1">
      <alignment horizontal="center"/>
    </xf>
    <xf numFmtId="0" fontId="3" fillId="12" borderId="42" xfId="0" applyFont="1" applyFill="1" applyBorder="1" applyAlignment="1">
      <alignment horizontal="center"/>
    </xf>
    <xf numFmtId="0" fontId="3" fillId="12" borderId="43" xfId="0" applyFont="1" applyFill="1" applyBorder="1" applyAlignment="1">
      <alignment horizontal="center"/>
    </xf>
    <xf numFmtId="0" fontId="5" fillId="0" borderId="35" xfId="0" applyFont="1" applyBorder="1" applyAlignment="1">
      <alignment horizontal="center" vertical="center" wrapText="1"/>
    </xf>
    <xf numFmtId="2" fontId="0" fillId="11" borderId="32" xfId="0" applyNumberFormat="1" applyFill="1" applyBorder="1" applyAlignment="1">
      <alignment horizontal="center" vertical="center" wrapText="1"/>
    </xf>
    <xf numFmtId="2" fontId="0" fillId="11" borderId="30" xfId="0" applyNumberFormat="1" applyFill="1" applyBorder="1" applyAlignment="1">
      <alignment horizontal="center" vertical="center" wrapText="1"/>
    </xf>
    <xf numFmtId="2" fontId="0" fillId="11" borderId="28" xfId="0" applyNumberFormat="1" applyFill="1" applyBorder="1" applyAlignment="1">
      <alignment horizontal="center" vertical="center" wrapText="1"/>
    </xf>
    <xf numFmtId="2" fontId="0" fillId="11" borderId="26" xfId="0" applyNumberFormat="1" applyFill="1" applyBorder="1" applyAlignment="1">
      <alignment horizontal="center" vertical="center" wrapText="1"/>
    </xf>
    <xf numFmtId="164" fontId="0" fillId="11" borderId="29" xfId="0" applyNumberFormat="1" applyFill="1" applyBorder="1" applyAlignment="1">
      <alignment horizontal="center" vertical="center" wrapText="1"/>
    </xf>
    <xf numFmtId="164" fontId="0" fillId="11" borderId="31" xfId="0" applyNumberFormat="1" applyFill="1" applyBorder="1" applyAlignment="1">
      <alignment horizontal="center" vertical="center" wrapText="1"/>
    </xf>
    <xf numFmtId="2" fontId="0" fillId="13" borderId="28" xfId="0" applyNumberFormat="1" applyFill="1" applyBorder="1" applyAlignment="1">
      <alignment horizontal="center" vertical="center" wrapText="1"/>
    </xf>
    <xf numFmtId="2" fontId="0" fillId="13" borderId="26" xfId="0" applyNumberFormat="1" applyFill="1" applyBorder="1" applyAlignment="1">
      <alignment horizontal="center" vertical="center" wrapText="1"/>
    </xf>
    <xf numFmtId="2" fontId="0" fillId="10" borderId="44" xfId="0" applyNumberFormat="1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0" fontId="0" fillId="13" borderId="15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center" wrapText="1"/>
    </xf>
    <xf numFmtId="15" fontId="3" fillId="2" borderId="5" xfId="0" applyNumberFormat="1" applyFont="1" applyFill="1" applyBorder="1" applyAlignment="1">
      <alignment horizontal="center" vertical="center"/>
    </xf>
    <xf numFmtId="15" fontId="0" fillId="0" borderId="17" xfId="0" applyNumberFormat="1" applyBorder="1" applyAlignment="1">
      <alignment horizontal="center" vertical="center"/>
    </xf>
    <xf numFmtId="15" fontId="0" fillId="0" borderId="17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5" fontId="0" fillId="0" borderId="5" xfId="0" applyNumberFormat="1" applyBorder="1" applyAlignment="1">
      <alignment horizontal="center" vertical="center"/>
    </xf>
    <xf numFmtId="15" fontId="0" fillId="0" borderId="5" xfId="0" applyNumberFormat="1" applyBorder="1" applyAlignment="1">
      <alignment horizontal="center" vertical="center"/>
    </xf>
    <xf numFmtId="15" fontId="0" fillId="4" borderId="0" xfId="0" applyNumberFormat="1" applyFill="1" applyAlignment="1">
      <alignment horizontal="center" vertical="center"/>
    </xf>
    <xf numFmtId="15" fontId="0" fillId="0" borderId="0" xfId="0" applyNumberFormat="1"/>
  </cellXfs>
  <cellStyles count="2">
    <cellStyle name="Normal" xfId="0" builtinId="0"/>
    <cellStyle name="Porcentaje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71087051618548"/>
          <c:y val="0.16708333333333336"/>
          <c:w val="0.81326640419947505"/>
          <c:h val="0.64681357538641004"/>
        </c:manualLayout>
      </c:layout>
      <c:scatterChart>
        <c:scatterStyle val="lineMarker"/>
        <c:varyColors val="0"/>
        <c:ser>
          <c:idx val="0"/>
          <c:order val="0"/>
          <c:tx>
            <c:v>Tendencia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'DRC 0 Dias'!$A$3:$A$17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'DRC 0 Dias'!$N$3:$N$17</c:f>
              <c:numCache>
                <c:formatCode>0.00</c:formatCode>
                <c:ptCount val="15"/>
                <c:pt idx="0">
                  <c:v>67.101292496075985</c:v>
                </c:pt>
                <c:pt idx="1">
                  <c:v>73.670033586461273</c:v>
                </c:pt>
                <c:pt idx="2">
                  <c:v>64.611174899302569</c:v>
                </c:pt>
                <c:pt idx="3">
                  <c:v>70.557282802932235</c:v>
                </c:pt>
                <c:pt idx="4">
                  <c:v>67.404934571545709</c:v>
                </c:pt>
                <c:pt idx="5">
                  <c:v>69.426073056242956</c:v>
                </c:pt>
                <c:pt idx="6">
                  <c:v>70.152542031717502</c:v>
                </c:pt>
                <c:pt idx="7">
                  <c:v>71.214945620023329</c:v>
                </c:pt>
                <c:pt idx="8">
                  <c:v>67.369929411919799</c:v>
                </c:pt>
                <c:pt idx="9">
                  <c:v>70.254521200915548</c:v>
                </c:pt>
                <c:pt idx="10">
                  <c:v>74.540360898973645</c:v>
                </c:pt>
                <c:pt idx="11">
                  <c:v>64.835921539913841</c:v>
                </c:pt>
                <c:pt idx="12">
                  <c:v>69.171357512202363</c:v>
                </c:pt>
                <c:pt idx="13">
                  <c:v>64.972206571543936</c:v>
                </c:pt>
                <c:pt idx="14">
                  <c:v>67.629052329982542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C4-4F55-B142-C5AF796EA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428000"/>
        <c:axId val="452533968"/>
      </c:scatterChart>
      <c:valAx>
        <c:axId val="232428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533968"/>
        <c:crosses val="autoZero"/>
        <c:crossBetween val="midCat"/>
      </c:valAx>
      <c:valAx>
        <c:axId val="45253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2428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Histograma y poligono de frecuencia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Analisis!$N$26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Analisis!$M$27:$M$35</c:f>
              <c:numCache>
                <c:formatCode>0.0</c:formatCode>
                <c:ptCount val="9"/>
                <c:pt idx="0">
                  <c:v>64.80643433692012</c:v>
                </c:pt>
                <c:pt idx="1">
                  <c:v>67.101292496075985</c:v>
                </c:pt>
                <c:pt idx="2">
                  <c:v>67.467972104482683</c:v>
                </c:pt>
                <c:pt idx="3">
                  <c:v>69.171357512202363</c:v>
                </c:pt>
                <c:pt idx="4">
                  <c:v>69.426073056242956</c:v>
                </c:pt>
                <c:pt idx="5">
                  <c:v>70.321448678521762</c:v>
                </c:pt>
                <c:pt idx="6">
                  <c:v>71.214945620023329</c:v>
                </c:pt>
                <c:pt idx="7">
                  <c:v>73.670033586461273</c:v>
                </c:pt>
                <c:pt idx="8">
                  <c:v>74.540360898973645</c:v>
                </c:pt>
              </c:numCache>
            </c:numRef>
          </c:cat>
          <c:val>
            <c:numRef>
              <c:f>Analisis!$N$27:$N$35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0A-4D8E-86EB-FFD3CAB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315535"/>
        <c:axId val="344392511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Analisis!$M$39:$M$40</c:f>
              <c:numCache>
                <c:formatCode>General</c:formatCode>
                <c:ptCount val="2"/>
              </c:numCache>
            </c:numRef>
          </c:cat>
          <c:val>
            <c:numRef>
              <c:f>Analisis!$N$27:$N$35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0A-4D8E-86EB-FFD3CAB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15535"/>
        <c:axId val="344392511"/>
      </c:lineChart>
      <c:catAx>
        <c:axId val="34315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 DRC</a:t>
                </a:r>
              </a:p>
            </c:rich>
          </c:tx>
          <c:layout>
            <c:manualLayout>
              <c:xMode val="edge"/>
              <c:yMode val="edge"/>
              <c:x val="0.44414423820354076"/>
              <c:y val="0.88217194963381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4392511"/>
        <c:crosses val="autoZero"/>
        <c:auto val="1"/>
        <c:lblAlgn val="ctr"/>
        <c:lblOffset val="100"/>
        <c:noMultiLvlLbl val="0"/>
      </c:catAx>
      <c:valAx>
        <c:axId val="344392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315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Histograma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Frecuencia</c:v>
          </c:tx>
          <c:invertIfNegative val="0"/>
          <c:cat>
            <c:strRef>
              <c:f>Analisis!$E$4:$E$13</c:f>
              <c:strCache>
                <c:ptCount val="10"/>
                <c:pt idx="0">
                  <c:v>64.8</c:v>
                </c:pt>
                <c:pt idx="1">
                  <c:v>67.1</c:v>
                </c:pt>
                <c:pt idx="2">
                  <c:v>67.5</c:v>
                </c:pt>
                <c:pt idx="3">
                  <c:v>69.2</c:v>
                </c:pt>
                <c:pt idx="4">
                  <c:v>69.4</c:v>
                </c:pt>
                <c:pt idx="5">
                  <c:v>70.3</c:v>
                </c:pt>
                <c:pt idx="6">
                  <c:v>71.2</c:v>
                </c:pt>
                <c:pt idx="7">
                  <c:v>73.7</c:v>
                </c:pt>
                <c:pt idx="8">
                  <c:v>74.5</c:v>
                </c:pt>
                <c:pt idx="9">
                  <c:v>y mayor...</c:v>
                </c:pt>
              </c:strCache>
            </c:strRef>
          </c:cat>
          <c:val>
            <c:numRef>
              <c:f>Analisis!$F$4:$F$13</c:f>
              <c:numCache>
                <c:formatCode>General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1E-43DB-A16F-D8AD4CBB7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3368127"/>
        <c:axId val="291206319"/>
      </c:barChart>
      <c:lineChart>
        <c:grouping val="standard"/>
        <c:varyColors val="0"/>
        <c:ser>
          <c:idx val="1"/>
          <c:order val="1"/>
          <c:tx>
            <c:v>% acumulado</c:v>
          </c:tx>
          <c:cat>
            <c:strRef>
              <c:f>Analisis!$E$4:$E$13</c:f>
              <c:strCache>
                <c:ptCount val="10"/>
                <c:pt idx="0">
                  <c:v>64.8</c:v>
                </c:pt>
                <c:pt idx="1">
                  <c:v>67.1</c:v>
                </c:pt>
                <c:pt idx="2">
                  <c:v>67.5</c:v>
                </c:pt>
                <c:pt idx="3">
                  <c:v>69.2</c:v>
                </c:pt>
                <c:pt idx="4">
                  <c:v>69.4</c:v>
                </c:pt>
                <c:pt idx="5">
                  <c:v>70.3</c:v>
                </c:pt>
                <c:pt idx="6">
                  <c:v>71.2</c:v>
                </c:pt>
                <c:pt idx="7">
                  <c:v>73.7</c:v>
                </c:pt>
                <c:pt idx="8">
                  <c:v>74.5</c:v>
                </c:pt>
                <c:pt idx="9">
                  <c:v>y mayor...</c:v>
                </c:pt>
              </c:strCache>
            </c:strRef>
          </c:cat>
          <c:val>
            <c:numRef>
              <c:f>Analisis!$G$4:$G$13</c:f>
              <c:numCache>
                <c:formatCode>0.00%</c:formatCode>
                <c:ptCount val="10"/>
                <c:pt idx="0">
                  <c:v>6.6666666666666666E-2</c:v>
                </c:pt>
                <c:pt idx="1">
                  <c:v>0.26666666666666666</c:v>
                </c:pt>
                <c:pt idx="2">
                  <c:v>0.4</c:v>
                </c:pt>
                <c:pt idx="3">
                  <c:v>0.53333333333333333</c:v>
                </c:pt>
                <c:pt idx="4">
                  <c:v>0.6</c:v>
                </c:pt>
                <c:pt idx="5">
                  <c:v>0.73333333333333328</c:v>
                </c:pt>
                <c:pt idx="6">
                  <c:v>0.8666666666666667</c:v>
                </c:pt>
                <c:pt idx="7">
                  <c:v>0.93333333333333335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1E-43DB-A16F-D8AD4CBB7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349327"/>
        <c:axId val="291204239"/>
      </c:lineChart>
      <c:catAx>
        <c:axId val="453368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% DRC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1206319"/>
        <c:crosses val="autoZero"/>
        <c:auto val="1"/>
        <c:lblAlgn val="ctr"/>
        <c:lblOffset val="100"/>
        <c:noMultiLvlLbl val="0"/>
      </c:catAx>
      <c:valAx>
        <c:axId val="29120631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Frecuencia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3368127"/>
        <c:crosses val="autoZero"/>
        <c:crossBetween val="between"/>
      </c:valAx>
      <c:valAx>
        <c:axId val="291204239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453349327"/>
        <c:crosses val="max"/>
        <c:crossBetween val="between"/>
      </c:valAx>
      <c:catAx>
        <c:axId val="4533493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91204239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457199</xdr:colOff>
      <xdr:row>21</xdr:row>
      <xdr:rowOff>113801</xdr:rowOff>
    </xdr:from>
    <xdr:to>
      <xdr:col>11</xdr:col>
      <xdr:colOff>794656</xdr:colOff>
      <xdr:row>56</xdr:row>
      <xdr:rowOff>4859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07D194-ADE0-4B12-9871-EE8E11F1B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8470" y="3878977"/>
          <a:ext cx="5244353" cy="6202211"/>
        </a:xfrm>
        <a:prstGeom prst="rect">
          <a:avLst/>
        </a:prstGeom>
      </xdr:spPr>
    </xdr:pic>
    <xdr:clientData/>
  </xdr:twoCellAnchor>
  <xdr:twoCellAnchor editAs="oneCell">
    <xdr:from>
      <xdr:col>14</xdr:col>
      <xdr:colOff>564774</xdr:colOff>
      <xdr:row>21</xdr:row>
      <xdr:rowOff>6225</xdr:rowOff>
    </xdr:from>
    <xdr:to>
      <xdr:col>20</xdr:col>
      <xdr:colOff>144462</xdr:colOff>
      <xdr:row>36</xdr:row>
      <xdr:rowOff>156026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CEB902-FDD4-48E8-89D9-DA60A2BD8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2986" y="3771401"/>
          <a:ext cx="5209524" cy="2857143"/>
        </a:xfrm>
        <a:prstGeom prst="rect">
          <a:avLst/>
        </a:prstGeom>
      </xdr:spPr>
    </xdr:pic>
    <xdr:clientData/>
  </xdr:twoCellAnchor>
  <xdr:twoCellAnchor>
    <xdr:from>
      <xdr:col>5</xdr:col>
      <xdr:colOff>596152</xdr:colOff>
      <xdr:row>21</xdr:row>
      <xdr:rowOff>98613</xdr:rowOff>
    </xdr:from>
    <xdr:to>
      <xdr:col>11</xdr:col>
      <xdr:colOff>255494</xdr:colOff>
      <xdr:row>36</xdr:row>
      <xdr:rowOff>134471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4AE4945-E968-FC38-139D-4449699197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777239</xdr:colOff>
      <xdr:row>22</xdr:row>
      <xdr:rowOff>176605</xdr:rowOff>
    </xdr:from>
    <xdr:to>
      <xdr:col>18</xdr:col>
      <xdr:colOff>91439</xdr:colOff>
      <xdr:row>36</xdr:row>
      <xdr:rowOff>59840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0CDA53E-2CE2-48F4-9ECA-4C9E576760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833270</xdr:colOff>
      <xdr:row>0</xdr:row>
      <xdr:rowOff>175260</xdr:rowOff>
    </xdr:from>
    <xdr:to>
      <xdr:col>18</xdr:col>
      <xdr:colOff>40790</xdr:colOff>
      <xdr:row>16</xdr:row>
      <xdr:rowOff>7621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8FF6B7A-4D3B-4C85-A3A3-CBDFECA110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398929</xdr:colOff>
      <xdr:row>30</xdr:row>
      <xdr:rowOff>98611</xdr:rowOff>
    </xdr:from>
    <xdr:ext cx="65" cy="17222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2FED95A-CFD5-4072-8A89-AA7A247955B8}"/>
            </a:ext>
          </a:extLst>
        </xdr:cNvPr>
        <xdr:cNvSpPr txBox="1"/>
      </xdr:nvSpPr>
      <xdr:spPr>
        <a:xfrm>
          <a:off x="8011309" y="643845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5</xdr:col>
      <xdr:colOff>398929</xdr:colOff>
      <xdr:row>28</xdr:row>
      <xdr:rowOff>152400</xdr:rowOff>
    </xdr:from>
    <xdr:ext cx="4758097" cy="553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7882D13-0B58-4FEB-9DBE-633C82268475}"/>
                </a:ext>
              </a:extLst>
            </xdr:cNvPr>
            <xdr:cNvSpPr txBox="1"/>
          </xdr:nvSpPr>
          <xdr:spPr>
            <a:xfrm>
              <a:off x="4749949" y="6126480"/>
              <a:ext cx="4758097" cy="553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600" b="0" i="1">
                        <a:latin typeface="Cambria Math" panose="02040503050406030204" pitchFamily="18" charset="0"/>
                      </a:rPr>
                      <m:t>%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𝑃𝑀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6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𝑖𝑛𝑖𝑐𝑖𝑎𝑙</m:t>
                                </m:r>
                              </m:sub>
                            </m:sSub>
                            <m:r>
                              <a:rPr lang="es-CO" sz="16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𝑓𝑖𝑛𝑎𝑙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𝑖𝑛𝑖𝑐𝑖𝑎𝑙</m:t>
                                </m:r>
                              </m:sub>
                            </m:sSub>
                          </m:den>
                        </m:f>
                      </m:e>
                    </m:d>
                    <m:r>
                      <a:rPr lang="es-CO" sz="1600" b="0" i="1">
                        <a:latin typeface="Cambria Math" panose="02040503050406030204" pitchFamily="18" charset="0"/>
                      </a:rPr>
                      <m:t>∗100 [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𝑝𝑒𝑟𝑑𝑖𝑑𝑎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𝑚𝑎𝑠𝑎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]</m:t>
                    </m:r>
                  </m:oMath>
                </m:oMathPara>
              </a14:m>
              <a:endParaRPr lang="es-CO" sz="16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37882D13-0B58-4FEB-9DBE-633C82268475}"/>
                </a:ext>
              </a:extLst>
            </xdr:cNvPr>
            <xdr:cNvSpPr txBox="1"/>
          </xdr:nvSpPr>
          <xdr:spPr>
            <a:xfrm>
              <a:off x="4749949" y="6126480"/>
              <a:ext cx="4758097" cy="553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% 𝑃𝑀=((𝑀_𝑖𝑛𝑖𝑐𝑖𝑎𝑙−𝑀_𝑓𝑖𝑛𝑎𝑙)/𝑀_𝑖𝑛𝑖𝑐𝑖𝑎𝑙 )∗100 [𝑝𝑒𝑟𝑑𝑖𝑑𝑎 𝑑𝑒 𝑚𝑎𝑠𝑎]</a:t>
              </a:r>
              <a:endParaRPr lang="es-CO" sz="1600"/>
            </a:p>
          </xdr:txBody>
        </xdr:sp>
      </mc:Fallback>
    </mc:AlternateContent>
    <xdr:clientData/>
  </xdr:oneCellAnchor>
  <xdr:oneCellAnchor>
    <xdr:from>
      <xdr:col>11</xdr:col>
      <xdr:colOff>179293</xdr:colOff>
      <xdr:row>29</xdr:row>
      <xdr:rowOff>35859</xdr:rowOff>
    </xdr:from>
    <xdr:ext cx="4948517" cy="11116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8160EA8-9E6F-4BB7-A765-A1305EBD3078}"/>
                </a:ext>
              </a:extLst>
            </xdr:cNvPr>
            <xdr:cNvSpPr txBox="1"/>
          </xdr:nvSpPr>
          <xdr:spPr>
            <a:xfrm>
              <a:off x="9841453" y="6192819"/>
              <a:ext cx="4948517" cy="11116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600" b="0" i="1">
                        <a:latin typeface="Cambria Math" panose="02040503050406030204" pitchFamily="18" charset="0"/>
                      </a:rPr>
                      <m:t>𝑁𝑅</m:t>
                    </m:r>
                    <m:sSub>
                      <m:sSub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𝑡𝑒𝑜𝑟𝑖𝑐𝑜</m:t>
                        </m:r>
                      </m:sub>
                    </m:sSub>
                    <m:d>
                      <m:dPr>
                        <m:begChr m:val="["/>
                        <m:endChr m:val="]"/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𝐾𝑔</m:t>
                        </m:r>
                      </m:e>
                    </m:d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𝑁𝑅𝐻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±</m:t>
                        </m:r>
                        <m:sSub>
                          <m:sSubPr>
                            <m:ctrlPr>
                              <a:rPr lang="es-CO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6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lang="es-CO" sz="1600" b="0" i="1">
                                <a:latin typeface="Cambria Math" panose="02040503050406030204" pitchFamily="18" charset="0"/>
                              </a:rPr>
                              <m:t>𝑚𝑢𝑒𝑠𝑡𝑟𝑎𝑠</m:t>
                            </m:r>
                          </m:sub>
                        </m:sSub>
                      </m:e>
                    </m:d>
                    <m:r>
                      <a:rPr lang="es-CO" sz="16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𝐷𝑅</m:t>
                    </m:r>
                    <m:sSub>
                      <m:sSub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𝑡𝑒𝑜𝑟𝑖𝑐𝑜</m:t>
                        </m:r>
                      </m:sub>
                    </m:sSub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600" b="0" i="1">
                        <a:latin typeface="Cambria Math" panose="02040503050406030204" pitchFamily="18" charset="0"/>
                      </a:rPr>
                      <m:t>𝑁𝑅𝐻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𝐶𝑎𝑢𝑐h𝑜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𝑛𝑎𝑡𝑢𝑟𝑎𝑙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h𝑢𝑚𝑒𝑑𝑜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600" b="0" i="1">
                        <a:latin typeface="Cambria Math" panose="02040503050406030204" pitchFamily="18" charset="0"/>
                      </a:rPr>
                      <m:t>𝑁𝑅</m:t>
                    </m:r>
                    <m:sSub>
                      <m:sSub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𝑡𝑒𝑜𝑟𝑖𝑐𝑜</m:t>
                        </m:r>
                      </m:sub>
                    </m:sSub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𝐶𝑎𝑢𝑐h𝑜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𝑛𝑎𝑡𝑢𝑟𝑎𝑙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𝑠𝑒𝑐𝑜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 </m:t>
                    </m:r>
                  </m:oMath>
                </m:oMathPara>
              </a14:m>
              <a:endParaRPr lang="es-CO" sz="1600" b="0" i="1">
                <a:latin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a:rPr lang="es-CO" sz="1600" b="0" i="1">
                      <a:latin typeface="Cambria Math" panose="02040503050406030204" pitchFamily="18" charset="0"/>
                    </a:rPr>
                    <m:t>𝐷𝑅</m:t>
                  </m:r>
                  <m:sSub>
                    <m:sSubPr>
                      <m:ctrlPr>
                        <a:rPr lang="es-CO" sz="16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CO" sz="1600" b="0" i="1">
                          <a:latin typeface="Cambria Math" panose="02040503050406030204" pitchFamily="18" charset="0"/>
                        </a:rPr>
                        <m:t>𝐶</m:t>
                      </m:r>
                    </m:e>
                    <m:sub>
                      <m:r>
                        <a:rPr lang="es-CO" sz="1600" b="0" i="1">
                          <a:latin typeface="Cambria Math" panose="02040503050406030204" pitchFamily="18" charset="0"/>
                        </a:rPr>
                        <m:t>𝑡𝑒𝑜𝑟𝑖𝑐𝑜</m:t>
                      </m:r>
                    </m:sub>
                  </m:sSub>
                  <m:r>
                    <a:rPr lang="es-CO" sz="16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𝐷𝑅𝐶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𝑑𝑒𝑡𝑒𝑟𝑚𝑖𝑛𝑎𝑑𝑜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𝑒𝑛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𝑙𝑎𝑏𝑜𝑟𝑎𝑡𝑜𝑟𝑖𝑜</m:t>
                  </m:r>
                </m:oMath>
              </a14:m>
              <a:r>
                <a:rPr lang="es-CO" sz="1600" b="0" i="1">
                  <a:latin typeface="Cambria Math" panose="02040503050406030204" pitchFamily="18" charset="0"/>
                </a:rPr>
                <a:t> MP</a:t>
              </a:r>
            </a:p>
            <a:p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s-CO" sz="1600" b="0"/>
            </a:p>
            <a:p>
              <a:endParaRPr lang="es-CO" sz="16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8160EA8-9E6F-4BB7-A765-A1305EBD3078}"/>
                </a:ext>
              </a:extLst>
            </xdr:cNvPr>
            <xdr:cNvSpPr txBox="1"/>
          </xdr:nvSpPr>
          <xdr:spPr>
            <a:xfrm>
              <a:off x="9841453" y="6192819"/>
              <a:ext cx="4948517" cy="11116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𝑁𝑅𝑆_𝑡𝑒𝑜𝑟𝑖𝑐𝑜 [𝐾𝑔]=(𝑁𝑅𝐻±𝑀_𝑚𝑢𝑒𝑠𝑡𝑟𝑎𝑠 )∗𝐷𝑅𝐶_𝑡𝑒𝑜𝑟𝑖𝑐𝑜  </a:t>
              </a:r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𝑁𝑅𝐻=𝐶𝑎𝑢𝑐ℎ𝑜 𝑛𝑎𝑡𝑢𝑟𝑎𝑙 ℎ𝑢𝑚𝑒𝑑𝑜 </a:t>
              </a:r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𝑁𝑅𝑆_𝑡𝑒𝑜𝑟𝑖𝑐𝑜=𝐶𝑎𝑢𝑐ℎ𝑜 𝑛𝑎𝑡𝑢𝑟𝑎𝑙 𝑠𝑒𝑐𝑜  </a:t>
              </a:r>
              <a:endParaRPr lang="es-CO" sz="1600" b="0" i="1">
                <a:latin typeface="Cambria Math" panose="02040503050406030204" pitchFamily="18" charset="0"/>
              </a:endParaRPr>
            </a:p>
            <a:p>
              <a:r>
                <a:rPr lang="es-CO" sz="1600" b="0" i="0">
                  <a:latin typeface="Cambria Math" panose="02040503050406030204" pitchFamily="18" charset="0"/>
                </a:rPr>
                <a:t>𝐷𝑅𝐶_𝑡𝑒𝑜𝑟𝑖𝑐𝑜=𝐷𝑅𝐶 𝑑𝑒𝑡𝑒𝑟𝑚𝑖𝑛𝑎𝑑𝑜 𝑒𝑛 𝑙𝑎𝑏𝑜𝑟𝑎𝑡𝑜𝑟𝑖𝑜</a:t>
              </a:r>
              <a:r>
                <a:rPr lang="es-CO" sz="1600" b="0" i="1">
                  <a:latin typeface="Cambria Math" panose="02040503050406030204" pitchFamily="18" charset="0"/>
                </a:rPr>
                <a:t> MP</a:t>
              </a:r>
            </a:p>
            <a:p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 </a:t>
              </a:r>
              <a:endParaRPr lang="es-CO" sz="1600" b="0" i="1">
                <a:latin typeface="Cambria Math" panose="02040503050406030204" pitchFamily="18" charset="0"/>
              </a:endParaRPr>
            </a:p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 </a:t>
              </a:r>
              <a:endParaRPr lang="es-CO" sz="1600" b="0"/>
            </a:p>
            <a:p>
              <a:endParaRPr lang="es-CO" sz="1600"/>
            </a:p>
          </xdr:txBody>
        </xdr:sp>
      </mc:Fallback>
    </mc:AlternateContent>
    <xdr:clientData/>
  </xdr:oneCellAnchor>
  <xdr:oneCellAnchor>
    <xdr:from>
      <xdr:col>11</xdr:col>
      <xdr:colOff>0</xdr:colOff>
      <xdr:row>36</xdr:row>
      <xdr:rowOff>0</xdr:rowOff>
    </xdr:from>
    <xdr:ext cx="4139595" cy="553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C2E57F18-1E34-4EED-9C01-70126055F594}"/>
                </a:ext>
              </a:extLst>
            </xdr:cNvPr>
            <xdr:cNvSpPr txBox="1"/>
          </xdr:nvSpPr>
          <xdr:spPr>
            <a:xfrm>
              <a:off x="9662160" y="7437120"/>
              <a:ext cx="4139595" cy="553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600" b="0" i="1">
                        <a:latin typeface="Cambria Math" panose="02040503050406030204" pitchFamily="18" charset="0"/>
                      </a:rPr>
                      <m:t>%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𝐸𝑟𝑟𝑜𝑟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𝐷𝑅𝐶</m:t>
                    </m:r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6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𝐷𝑅𝐶</m:t>
                                </m:r>
                              </m:e>
                              <m:sub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𝑡𝑒𝑜𝑟𝑖𝑐𝑜</m:t>
                                </m:r>
                              </m:sub>
                            </m:sSub>
                            <m:r>
                              <a:rPr lang="es-CO" sz="16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𝐷𝑅𝐶</m:t>
                                </m:r>
                              </m:e>
                              <m:sub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𝑇𝑆𝑅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𝐷𝑅𝐶</m:t>
                                </m:r>
                              </m:e>
                              <m:sub>
                                <m:r>
                                  <a:rPr lang="es-CO" sz="1600" b="0" i="1">
                                    <a:latin typeface="Cambria Math" panose="02040503050406030204" pitchFamily="18" charset="0"/>
                                  </a:rPr>
                                  <m:t>𝑡𝑒𝑜𝑟𝑖𝑐𝑜</m:t>
                                </m:r>
                              </m:sub>
                            </m:sSub>
                          </m:den>
                        </m:f>
                      </m:e>
                    </m:d>
                    <m:r>
                      <a:rPr lang="es-CO" sz="16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6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C2E57F18-1E34-4EED-9C01-70126055F594}"/>
                </a:ext>
              </a:extLst>
            </xdr:cNvPr>
            <xdr:cNvSpPr txBox="1"/>
          </xdr:nvSpPr>
          <xdr:spPr>
            <a:xfrm>
              <a:off x="9662160" y="7437120"/>
              <a:ext cx="4139595" cy="553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% 𝐸𝑟𝑟𝑜𝑟 𝐷𝑅𝐶=((〖𝐷𝑅𝐶〗_𝑡𝑒𝑜𝑟𝑖𝑐𝑜−〖𝐷𝑅𝐶〗_𝑇𝑆𝑅)/〖𝐷𝑅𝐶〗_𝑡𝑒𝑜𝑟𝑖𝑐𝑜 )∗100</a:t>
              </a:r>
              <a:endParaRPr lang="es-CO" sz="16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vid\Desktop\TESIS\Prueba%20piloto%20comparaci&#243;n%20Lote%20C%20y%20Lote%20D%20-%20copia.xlsx" TargetMode="External"/><Relationship Id="rId1" Type="http://schemas.openxmlformats.org/officeDocument/2006/relationships/externalLinkPath" Target="/Users/david/Desktop/TESIS/Prueba%20piloto%20comparaci&#243;n%20Lote%20C%20y%20Lote%20D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C 0 Días"/>
      <sheetName val="DRC 25 Días"/>
      <sheetName val="LOTE C vs D"/>
      <sheetName val="DRC  40-70 Dias"/>
      <sheetName val="LOTE A vs B "/>
      <sheetName val="PRUEBA MERMA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4">
          <cell r="C34">
            <v>672.07999999999993</v>
          </cell>
          <cell r="F34">
            <v>610.79278222222217</v>
          </cell>
        </row>
      </sheetData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AN SUAREZ" id="{01C99A9B-3C97-453A-B911-07839FF60348}" userId="JUAN SUAREZ" providerId="None"/>
  <person displayName="JUAN SUAREZ" id="{D8BE32C1-0DF9-460F-9BCC-F73C44FAF957}" userId="S::juan2185585@correo.uis.edu.co::51218888-b6b5-4c92-8b36-9fd081023f6e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2" dT="2023-08-14T22:40:07.07" personId="{D8BE32C1-0DF9-460F-9BCC-F73C44FAF957}" id="{393B22B9-5421-423C-9EF1-1D9E4B79A268}">
    <text xml:space="preserve">Recordar que el muestreo fue aleatorio y una gran cantidad de muestras para un lote a granel
</text>
  </threadedComment>
  <threadedComment ref="D25" dT="2023-08-14T22:40:07.07" personId="{D8BE32C1-0DF9-460F-9BCC-F73C44FAF957}" id="{ECEE1F12-3813-4764-A7F8-74D438F938B6}">
    <text xml:space="preserve">Recordar que el muestreo fue aleatorio y una gran cantidad de muestras para un lote a granel
</text>
  </threadedComment>
  <threadedComment ref="E25" dT="2023-08-14T22:40:07.07" personId="{D8BE32C1-0DF9-460F-9BCC-F73C44FAF957}" id="{BC1B90F8-9132-4F33-AFC0-FD27BF1E0E23}">
    <text xml:space="preserve">Recordar que el muestreo fue aleatorio y una gran cantidad de muestras para un lote a granel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8" dT="2023-09-13T19:50:56.03" personId="{01C99A9B-3C97-453A-B911-07839FF60348}" id="{F525D67E-37DC-4579-867E-ABC43BD93F61}">
    <text>Ningun valor se repite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J7" dT="2023-08-15T05:14:16.67" personId="{D8BE32C1-0DF9-460F-9BCC-F73C44FAF957}" id="{08C3EB3E-3267-4AC1-8848-533B1BA822E1}">
    <text xml:space="preserve">Tener encuenta que la masa 27-4.6 kg de NR molido no cupo en el carro eso ocurrio para el lote D, pero este caucho no se proceso </text>
  </threadedComment>
  <threadedComment ref="S7" dT="2023-08-15T01:50:00.99" personId="{D8BE32C1-0DF9-460F-9BCC-F73C44FAF957}" id="{B0FBCE8D-3113-447A-B676-1A291C8112C9}">
    <text>El lote C lo muestreo Luis
 y el lote D juan</text>
  </threadedComment>
  <threadedComment ref="S8" dT="2023-08-15T02:02:30.33" personId="{D8BE32C1-0DF9-460F-9BCC-F73C44FAF957}" id="{DADD69EB-4637-469C-839F-C3D282CD4C9B}">
    <text>EL error puede atribuir una perdida o ganancia afectando el porcentaje de merma. Y esto atribuye una desviación e impresión en el análisis de estos datos.</text>
  </threadedComment>
  <threadedComment ref="S8" dT="2023-08-15T02:04:38.61" personId="{D8BE32C1-0DF9-460F-9BCC-F73C44FAF957}" id="{1B4A71C1-4597-4046-A5A4-2F85857B934E}" parentId="{DADD69EB-4637-469C-839F-C3D282CD4C9B}">
    <text xml:space="preserve">Tambien es importante tener encuenta estos datos ya que la perdida de masa esta depende de la masa seca y esta depende del DRC
</text>
  </threadedComment>
  <threadedComment ref="I20" dT="2023-09-23T13:47:41.59" personId="{D8BE32C1-0DF9-460F-9BCC-F73C44FAF957}" id="{98C31BDE-FDAF-424D-8EE9-CD5253A3FF03}">
    <text>Ninguno de los lotes se le añade muestras del día cero debido a que primero se tomaron las muestras y luego si se armaron los lotes.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4C99B-A97E-41A9-9D32-9FCFB39A451F}">
  <dimension ref="A2:T41"/>
  <sheetViews>
    <sheetView tabSelected="1" zoomScale="70" zoomScaleNormal="70" workbookViewId="0">
      <selection activeCell="B25" sqref="B25:D41"/>
    </sheetView>
  </sheetViews>
  <sheetFormatPr baseColWidth="10" defaultRowHeight="14.4" x14ac:dyDescent="0.3"/>
  <cols>
    <col min="3" max="3" width="14.88671875" customWidth="1"/>
    <col min="4" max="4" width="18.6640625" customWidth="1"/>
    <col min="5" max="5" width="16.44140625" bestFit="1" customWidth="1"/>
    <col min="6" max="6" width="14.109375" bestFit="1" customWidth="1"/>
    <col min="14" max="14" width="13.109375" customWidth="1"/>
    <col min="15" max="15" width="19.33203125" customWidth="1"/>
    <col min="16" max="16" width="14.77734375" customWidth="1"/>
    <col min="19" max="19" width="13.44140625" bestFit="1" customWidth="1"/>
  </cols>
  <sheetData>
    <row r="2" spans="1:20" s="8" customFormat="1" x14ac:dyDescent="0.3"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40</v>
      </c>
      <c r="P2" s="7" t="s">
        <v>13</v>
      </c>
    </row>
    <row r="3" spans="1:20" s="8" customFormat="1" x14ac:dyDescent="0.3">
      <c r="A3" s="8">
        <v>1</v>
      </c>
      <c r="B3" s="10">
        <v>8</v>
      </c>
      <c r="C3" s="13">
        <v>45167</v>
      </c>
      <c r="D3" s="13">
        <v>45168</v>
      </c>
      <c r="E3" s="11" t="s">
        <v>14</v>
      </c>
      <c r="F3" s="10" t="s">
        <v>15</v>
      </c>
      <c r="G3" s="10">
        <v>3003.8</v>
      </c>
      <c r="H3" s="10">
        <v>2803</v>
      </c>
      <c r="I3" s="10">
        <v>332</v>
      </c>
      <c r="J3" s="10">
        <v>318</v>
      </c>
      <c r="K3" s="10">
        <v>5.9770000000000003</v>
      </c>
      <c r="L3" s="10">
        <v>100.289</v>
      </c>
      <c r="M3" s="10">
        <v>81.268000000000001</v>
      </c>
      <c r="N3" s="12">
        <f t="shared" ref="N3:N20" si="0">(H3/G3)*(J3/I3)*((M3-K3)/L3)*100</f>
        <v>67.101292496075985</v>
      </c>
      <c r="O3" s="94">
        <f>(100-AVERAGE(Indice))/STDEVA(Indice)</f>
        <v>10.372801614066985</v>
      </c>
      <c r="P3" s="90">
        <f>S8+((T8-S8)/(T7-S7))*(O3-S7)</f>
        <v>2.6087100315572087</v>
      </c>
    </row>
    <row r="4" spans="1:20" s="8" customFormat="1" x14ac:dyDescent="0.3">
      <c r="A4" s="8">
        <v>2</v>
      </c>
      <c r="B4" s="30">
        <v>27</v>
      </c>
      <c r="C4" s="31">
        <v>45167</v>
      </c>
      <c r="D4" s="31">
        <v>45168</v>
      </c>
      <c r="E4" s="32" t="s">
        <v>14</v>
      </c>
      <c r="F4" s="30" t="s">
        <v>15</v>
      </c>
      <c r="G4" s="30">
        <v>3074.8</v>
      </c>
      <c r="H4" s="30">
        <v>2953</v>
      </c>
      <c r="I4" s="30">
        <v>411</v>
      </c>
      <c r="J4" s="30">
        <v>412</v>
      </c>
      <c r="K4" s="30">
        <v>6.5140000000000002</v>
      </c>
      <c r="L4" s="30">
        <v>100.709</v>
      </c>
      <c r="M4" s="30">
        <v>83.578999999999994</v>
      </c>
      <c r="N4" s="33">
        <f>(H4/G4)*(J4/I4)*((M4-K4)/L4)*100</f>
        <v>73.670033586461273</v>
      </c>
      <c r="O4" s="95"/>
      <c r="P4" s="97"/>
    </row>
    <row r="5" spans="1:20" s="8" customFormat="1" x14ac:dyDescent="0.3">
      <c r="A5" s="8">
        <v>3</v>
      </c>
      <c r="B5" s="10">
        <v>17</v>
      </c>
      <c r="C5" s="13">
        <v>45167</v>
      </c>
      <c r="D5" s="13">
        <v>45168</v>
      </c>
      <c r="E5" s="11" t="s">
        <v>14</v>
      </c>
      <c r="F5" s="10" t="s">
        <v>15</v>
      </c>
      <c r="G5" s="10">
        <v>3126.8</v>
      </c>
      <c r="H5" s="10">
        <v>2963</v>
      </c>
      <c r="I5" s="10">
        <v>359</v>
      </c>
      <c r="J5" s="10">
        <v>347</v>
      </c>
      <c r="K5" s="10">
        <v>5.9409999999999998</v>
      </c>
      <c r="L5" s="10">
        <v>100.682</v>
      </c>
      <c r="M5" s="10">
        <v>76.962999999999994</v>
      </c>
      <c r="N5" s="12">
        <f t="shared" si="0"/>
        <v>64.611174899302569</v>
      </c>
      <c r="O5" s="95"/>
      <c r="P5" s="97"/>
    </row>
    <row r="6" spans="1:20" s="8" customFormat="1" x14ac:dyDescent="0.3">
      <c r="A6" s="8">
        <v>4</v>
      </c>
      <c r="B6" s="10">
        <v>32</v>
      </c>
      <c r="C6" s="13">
        <v>45167</v>
      </c>
      <c r="D6" s="13">
        <v>45168</v>
      </c>
      <c r="E6" s="11" t="s">
        <v>14</v>
      </c>
      <c r="F6" s="10" t="s">
        <v>15</v>
      </c>
      <c r="G6" s="10">
        <v>3047.8</v>
      </c>
      <c r="H6" s="10">
        <v>2904</v>
      </c>
      <c r="I6" s="10">
        <v>299</v>
      </c>
      <c r="J6" s="10">
        <v>289</v>
      </c>
      <c r="K6" s="10">
        <v>5.8620000000000001</v>
      </c>
      <c r="L6" s="10">
        <v>100.917</v>
      </c>
      <c r="M6" s="10">
        <v>83.177999999999997</v>
      </c>
      <c r="N6" s="12">
        <f t="shared" si="0"/>
        <v>70.557282802932235</v>
      </c>
      <c r="O6" s="95"/>
      <c r="P6" s="97"/>
      <c r="R6"/>
      <c r="S6" t="s">
        <v>41</v>
      </c>
      <c r="T6" t="s">
        <v>42</v>
      </c>
    </row>
    <row r="7" spans="1:20" s="8" customFormat="1" x14ac:dyDescent="0.3">
      <c r="A7" s="8">
        <v>5</v>
      </c>
      <c r="B7" s="10">
        <v>38</v>
      </c>
      <c r="C7" s="13">
        <v>45167</v>
      </c>
      <c r="D7" s="13">
        <v>45168</v>
      </c>
      <c r="E7" s="11" t="s">
        <v>14</v>
      </c>
      <c r="F7" s="10" t="s">
        <v>15</v>
      </c>
      <c r="G7" s="10">
        <v>3118.8</v>
      </c>
      <c r="H7" s="10">
        <v>3060</v>
      </c>
      <c r="I7" s="10">
        <v>297</v>
      </c>
      <c r="J7" s="10">
        <v>284</v>
      </c>
      <c r="K7" s="10">
        <v>7.819</v>
      </c>
      <c r="L7" s="10">
        <v>100.26600000000001</v>
      </c>
      <c r="M7" s="10">
        <v>79.855000000000004</v>
      </c>
      <c r="N7" s="12">
        <f t="shared" si="0"/>
        <v>67.404934571545709</v>
      </c>
      <c r="O7" s="95"/>
      <c r="P7" s="97"/>
      <c r="R7" t="s">
        <v>43</v>
      </c>
      <c r="S7">
        <v>10.5</v>
      </c>
      <c r="T7">
        <v>9.4</v>
      </c>
    </row>
    <row r="8" spans="1:20" s="8" customFormat="1" x14ac:dyDescent="0.3">
      <c r="A8" s="8">
        <v>6</v>
      </c>
      <c r="B8" s="10">
        <v>24</v>
      </c>
      <c r="C8" s="13">
        <v>45167</v>
      </c>
      <c r="D8" s="13">
        <v>45168</v>
      </c>
      <c r="E8" s="11" t="s">
        <v>14</v>
      </c>
      <c r="F8" s="10" t="s">
        <v>15</v>
      </c>
      <c r="G8" s="10">
        <v>3172.8</v>
      </c>
      <c r="H8" s="10">
        <v>3018</v>
      </c>
      <c r="I8" s="10">
        <v>378</v>
      </c>
      <c r="J8" s="10">
        <v>349</v>
      </c>
      <c r="K8" s="10">
        <v>6.2539999999999996</v>
      </c>
      <c r="L8" s="10">
        <v>100.477</v>
      </c>
      <c r="M8" s="10">
        <v>85.683000000000007</v>
      </c>
      <c r="N8" s="12">
        <f t="shared" si="0"/>
        <v>69.426073056242956</v>
      </c>
      <c r="O8" s="95"/>
      <c r="P8" s="97"/>
      <c r="R8" t="s">
        <v>44</v>
      </c>
      <c r="S8">
        <v>1.25</v>
      </c>
      <c r="T8">
        <v>13</v>
      </c>
    </row>
    <row r="9" spans="1:20" s="8" customFormat="1" x14ac:dyDescent="0.3">
      <c r="A9" s="8">
        <v>7</v>
      </c>
      <c r="B9" s="10">
        <v>34</v>
      </c>
      <c r="C9" s="13">
        <v>45167</v>
      </c>
      <c r="D9" s="13">
        <v>45168</v>
      </c>
      <c r="E9" s="11" t="s">
        <v>14</v>
      </c>
      <c r="F9" s="10" t="s">
        <v>15</v>
      </c>
      <c r="G9" s="10">
        <v>2931.8</v>
      </c>
      <c r="H9" s="10">
        <v>2825</v>
      </c>
      <c r="I9" s="10">
        <v>330</v>
      </c>
      <c r="J9" s="10">
        <v>321</v>
      </c>
      <c r="K9" s="10">
        <v>6.0359999999999996</v>
      </c>
      <c r="L9" s="10">
        <v>100.119</v>
      </c>
      <c r="M9" s="10">
        <v>80.971000000000004</v>
      </c>
      <c r="N9" s="12">
        <f t="shared" si="0"/>
        <v>70.152542031717502</v>
      </c>
      <c r="O9" s="95"/>
      <c r="P9" s="97"/>
      <c r="R9" t="s">
        <v>45</v>
      </c>
      <c r="S9">
        <f>S8+((T8-S8)/(T7-S7))*(O3-S7)</f>
        <v>2.6087100315572087</v>
      </c>
      <c r="T9"/>
    </row>
    <row r="10" spans="1:20" s="8" customFormat="1" x14ac:dyDescent="0.3">
      <c r="A10" s="8">
        <v>8</v>
      </c>
      <c r="B10" s="10">
        <v>4</v>
      </c>
      <c r="C10" s="13">
        <v>45167</v>
      </c>
      <c r="D10" s="13">
        <v>45168</v>
      </c>
      <c r="E10" s="11" t="s">
        <v>14</v>
      </c>
      <c r="F10" s="10" t="s">
        <v>15</v>
      </c>
      <c r="G10" s="10">
        <v>3194.8</v>
      </c>
      <c r="H10" s="10">
        <v>3120</v>
      </c>
      <c r="I10" s="10">
        <v>327</v>
      </c>
      <c r="J10" s="10">
        <v>317</v>
      </c>
      <c r="K10" s="10">
        <v>3.2210000000000001</v>
      </c>
      <c r="L10" s="10">
        <v>100.48699999999999</v>
      </c>
      <c r="M10" s="10">
        <v>78.81</v>
      </c>
      <c r="N10" s="12">
        <f>(H10/G10)*(J10/I10)*((M10-K10)/L10)*100</f>
        <v>71.214945620023329</v>
      </c>
      <c r="O10" s="95"/>
      <c r="P10" s="97"/>
      <c r="R10"/>
      <c r="S10"/>
      <c r="T10"/>
    </row>
    <row r="11" spans="1:20" s="8" customFormat="1" x14ac:dyDescent="0.3">
      <c r="A11" s="8">
        <v>9</v>
      </c>
      <c r="B11" s="10">
        <v>1</v>
      </c>
      <c r="C11" s="13">
        <v>45167</v>
      </c>
      <c r="D11" s="13">
        <v>45168</v>
      </c>
      <c r="E11" s="11" t="s">
        <v>14</v>
      </c>
      <c r="F11" s="10" t="s">
        <v>15</v>
      </c>
      <c r="G11" s="10">
        <v>2947.8</v>
      </c>
      <c r="H11" s="10">
        <v>2815</v>
      </c>
      <c r="I11" s="10">
        <v>321</v>
      </c>
      <c r="J11" s="10">
        <v>287</v>
      </c>
      <c r="K11" s="10">
        <v>6.2309999999999999</v>
      </c>
      <c r="L11" s="10">
        <v>100.748</v>
      </c>
      <c r="M11" s="10">
        <v>85.727000000000004</v>
      </c>
      <c r="N11" s="12">
        <f t="shared" si="0"/>
        <v>67.369929411919799</v>
      </c>
      <c r="O11" s="95"/>
      <c r="P11" s="97"/>
    </row>
    <row r="12" spans="1:20" s="8" customFormat="1" x14ac:dyDescent="0.3">
      <c r="A12" s="8">
        <v>10</v>
      </c>
      <c r="B12" s="10">
        <v>30</v>
      </c>
      <c r="C12" s="13">
        <v>45167</v>
      </c>
      <c r="D12" s="13">
        <v>45168</v>
      </c>
      <c r="E12" s="11" t="s">
        <v>14</v>
      </c>
      <c r="F12" s="10" t="s">
        <v>15</v>
      </c>
      <c r="G12" s="10">
        <v>3104.8</v>
      </c>
      <c r="H12" s="10">
        <v>3019</v>
      </c>
      <c r="I12" s="10">
        <v>391</v>
      </c>
      <c r="J12" s="10">
        <v>375</v>
      </c>
      <c r="K12" s="10">
        <v>5.9870000000000001</v>
      </c>
      <c r="L12" s="10">
        <v>100.413</v>
      </c>
      <c r="M12" s="10">
        <v>81.632000000000005</v>
      </c>
      <c r="N12" s="12">
        <f t="shared" si="0"/>
        <v>70.254521200915548</v>
      </c>
      <c r="O12" s="95"/>
      <c r="P12" s="97"/>
    </row>
    <row r="13" spans="1:20" s="8" customFormat="1" x14ac:dyDescent="0.3">
      <c r="A13" s="8">
        <v>11</v>
      </c>
      <c r="B13" s="10">
        <v>63</v>
      </c>
      <c r="C13" s="13">
        <v>45167</v>
      </c>
      <c r="D13" s="13">
        <v>45168</v>
      </c>
      <c r="E13" s="11" t="s">
        <v>14</v>
      </c>
      <c r="F13" s="10" t="s">
        <v>15</v>
      </c>
      <c r="G13" s="10">
        <v>3000.8</v>
      </c>
      <c r="H13" s="10">
        <v>2915</v>
      </c>
      <c r="I13" s="10">
        <v>329</v>
      </c>
      <c r="J13" s="10">
        <v>310</v>
      </c>
      <c r="K13" s="10">
        <v>6.2279999999999998</v>
      </c>
      <c r="L13" s="10">
        <v>100.358</v>
      </c>
      <c r="M13" s="10">
        <v>87.956999999999994</v>
      </c>
      <c r="N13" s="12">
        <f>(H13/G13)*(J13/I13)*((M13-K13)/L13)*100</f>
        <v>74.540360898973645</v>
      </c>
      <c r="O13" s="95"/>
      <c r="P13" s="97"/>
    </row>
    <row r="14" spans="1:20" s="8" customFormat="1" x14ac:dyDescent="0.3">
      <c r="A14" s="8">
        <v>12</v>
      </c>
      <c r="B14" s="10">
        <v>3</v>
      </c>
      <c r="C14" s="13">
        <v>45167</v>
      </c>
      <c r="D14" s="13">
        <v>45168</v>
      </c>
      <c r="E14" s="11" t="s">
        <v>14</v>
      </c>
      <c r="F14" s="10" t="s">
        <v>15</v>
      </c>
      <c r="G14" s="10">
        <v>2940.8</v>
      </c>
      <c r="H14" s="10">
        <v>2683</v>
      </c>
      <c r="I14" s="10">
        <v>322</v>
      </c>
      <c r="J14" s="10">
        <v>309</v>
      </c>
      <c r="K14" s="10">
        <v>5.82</v>
      </c>
      <c r="L14" s="10">
        <v>100.434</v>
      </c>
      <c r="M14" s="10">
        <v>80.197000000000003</v>
      </c>
      <c r="N14" s="12">
        <f t="shared" si="0"/>
        <v>64.835921539913841</v>
      </c>
      <c r="O14" s="95"/>
      <c r="P14" s="97"/>
    </row>
    <row r="15" spans="1:20" s="8" customFormat="1" x14ac:dyDescent="0.3">
      <c r="A15" s="8">
        <v>13</v>
      </c>
      <c r="B15" s="10">
        <v>60</v>
      </c>
      <c r="C15" s="13">
        <v>45167</v>
      </c>
      <c r="D15" s="13">
        <v>45168</v>
      </c>
      <c r="E15" s="11" t="s">
        <v>14</v>
      </c>
      <c r="F15" s="10" t="s">
        <v>15</v>
      </c>
      <c r="G15" s="10">
        <v>3049.8</v>
      </c>
      <c r="H15" s="10">
        <v>3021</v>
      </c>
      <c r="I15" s="10">
        <v>350</v>
      </c>
      <c r="J15" s="10">
        <v>327</v>
      </c>
      <c r="K15" s="10">
        <v>5.8</v>
      </c>
      <c r="L15" s="10">
        <v>100.556</v>
      </c>
      <c r="M15" s="10">
        <v>80.957999999999998</v>
      </c>
      <c r="N15" s="12">
        <f t="shared" si="0"/>
        <v>69.171357512202363</v>
      </c>
      <c r="O15" s="95"/>
      <c r="P15" s="97"/>
    </row>
    <row r="16" spans="1:20" s="8" customFormat="1" x14ac:dyDescent="0.3">
      <c r="A16" s="8">
        <v>14</v>
      </c>
      <c r="B16" s="10">
        <v>59</v>
      </c>
      <c r="C16" s="13">
        <v>45167</v>
      </c>
      <c r="D16" s="13">
        <v>45168</v>
      </c>
      <c r="E16" s="11" t="s">
        <v>14</v>
      </c>
      <c r="F16" s="10" t="s">
        <v>15</v>
      </c>
      <c r="G16" s="10">
        <v>3030.8</v>
      </c>
      <c r="H16" s="10">
        <v>2992</v>
      </c>
      <c r="I16" s="10">
        <v>448</v>
      </c>
      <c r="J16" s="10">
        <v>412</v>
      </c>
      <c r="K16" s="10">
        <v>5.7359999999999998</v>
      </c>
      <c r="L16" s="10">
        <v>100.839</v>
      </c>
      <c r="M16" s="10">
        <v>77.902000000000001</v>
      </c>
      <c r="N16" s="12">
        <f t="shared" si="0"/>
        <v>64.972206571543936</v>
      </c>
      <c r="O16" s="95"/>
      <c r="P16" s="97"/>
    </row>
    <row r="17" spans="1:20" s="8" customFormat="1" x14ac:dyDescent="0.3">
      <c r="A17" s="8">
        <v>15</v>
      </c>
      <c r="B17" s="10">
        <v>58</v>
      </c>
      <c r="C17" s="13">
        <v>45167</v>
      </c>
      <c r="D17" s="13">
        <v>45168</v>
      </c>
      <c r="E17" s="11" t="s">
        <v>14</v>
      </c>
      <c r="F17" s="10" t="s">
        <v>15</v>
      </c>
      <c r="G17" s="10">
        <v>3032.8</v>
      </c>
      <c r="H17" s="10">
        <v>2983</v>
      </c>
      <c r="I17" s="10">
        <v>417</v>
      </c>
      <c r="J17" s="10">
        <v>379</v>
      </c>
      <c r="K17" s="10">
        <v>5.774</v>
      </c>
      <c r="L17" s="10">
        <v>100.185</v>
      </c>
      <c r="M17" s="10">
        <v>81.566000000000003</v>
      </c>
      <c r="N17" s="12">
        <f t="shared" si="0"/>
        <v>67.629052329982542</v>
      </c>
      <c r="O17" s="96"/>
      <c r="P17" s="92"/>
      <c r="R17"/>
      <c r="S17" t="s">
        <v>41</v>
      </c>
      <c r="T17" t="s">
        <v>42</v>
      </c>
    </row>
    <row r="18" spans="1:20" s="8" customFormat="1" x14ac:dyDescent="0.3">
      <c r="B18" s="10"/>
      <c r="C18" s="13"/>
      <c r="D18" s="13"/>
      <c r="E18" s="11"/>
      <c r="F18" s="10"/>
      <c r="G18" s="10"/>
      <c r="H18" s="10"/>
      <c r="I18" s="10"/>
      <c r="J18" s="10"/>
      <c r="K18" s="10"/>
      <c r="L18" s="10"/>
      <c r="M18" s="8" t="s">
        <v>16</v>
      </c>
      <c r="N18" s="15">
        <f>AVERAGE(N3:N17)</f>
        <v>68.860775235316879</v>
      </c>
      <c r="O18" s="10"/>
      <c r="P18" s="14"/>
      <c r="R18" t="s">
        <v>43</v>
      </c>
      <c r="S18">
        <v>5.9</v>
      </c>
      <c r="T18">
        <v>4.8</v>
      </c>
    </row>
    <row r="19" spans="1:20" s="8" customFormat="1" x14ac:dyDescent="0.3">
      <c r="B19" s="90" t="s">
        <v>39</v>
      </c>
      <c r="C19" s="88"/>
      <c r="D19" s="91"/>
      <c r="E19" s="11" t="s">
        <v>14</v>
      </c>
      <c r="F19" s="10" t="s">
        <v>15</v>
      </c>
      <c r="G19" s="10">
        <v>3097.8</v>
      </c>
      <c r="H19" s="10">
        <v>3089</v>
      </c>
      <c r="I19" s="10">
        <v>384</v>
      </c>
      <c r="J19" s="10">
        <v>329</v>
      </c>
      <c r="K19" s="10">
        <v>5.8460000000000001</v>
      </c>
      <c r="L19" s="10">
        <v>100.812</v>
      </c>
      <c r="M19" s="10">
        <v>74.932000000000002</v>
      </c>
      <c r="N19" s="12">
        <f t="shared" si="0"/>
        <v>58.547320525381664</v>
      </c>
      <c r="O19" s="98">
        <f>(100-AVERAGE(N19:N20))/STDEVA(N19:N20)</f>
        <v>22.347269110830361</v>
      </c>
      <c r="P19" s="98"/>
      <c r="R19" t="s">
        <v>44</v>
      </c>
      <c r="S19">
        <v>1.4</v>
      </c>
      <c r="T19">
        <v>1.45</v>
      </c>
    </row>
    <row r="20" spans="1:20" s="8" customFormat="1" x14ac:dyDescent="0.3">
      <c r="B20" s="92"/>
      <c r="C20" s="89"/>
      <c r="D20" s="93"/>
      <c r="E20" s="11" t="s">
        <v>14</v>
      </c>
      <c r="F20" s="10" t="s">
        <v>15</v>
      </c>
      <c r="G20" s="10">
        <v>3117.8</v>
      </c>
      <c r="H20" s="10">
        <v>3107</v>
      </c>
      <c r="I20" s="10">
        <v>391</v>
      </c>
      <c r="J20" s="10">
        <v>340</v>
      </c>
      <c r="K20" s="10">
        <v>5.7629999999999999</v>
      </c>
      <c r="L20" s="10">
        <v>100.491</v>
      </c>
      <c r="M20" s="10">
        <v>76.606999999999999</v>
      </c>
      <c r="N20" s="12">
        <f t="shared" si="0"/>
        <v>61.090132431645827</v>
      </c>
      <c r="O20" s="99"/>
      <c r="P20" s="99"/>
      <c r="R20" t="s">
        <v>45</v>
      </c>
      <c r="S20">
        <f>S19+((T19-S19)/(T18-S18))*(P11-S18)</f>
        <v>1.6681818181818182</v>
      </c>
      <c r="T20"/>
    </row>
    <row r="21" spans="1:20" x14ac:dyDescent="0.3">
      <c r="M21" t="s">
        <v>16</v>
      </c>
      <c r="N21" s="1">
        <f>AVERAGE(N19:N20)</f>
        <v>59.818726478513746</v>
      </c>
    </row>
    <row r="25" spans="1:20" ht="15" thickBot="1" x14ac:dyDescent="0.35">
      <c r="B25" s="145" t="s">
        <v>50</v>
      </c>
      <c r="C25" s="145" t="s">
        <v>12</v>
      </c>
      <c r="D25" s="145" t="s">
        <v>13</v>
      </c>
    </row>
    <row r="26" spans="1:20" ht="15" thickTop="1" x14ac:dyDescent="0.3">
      <c r="B26" s="146">
        <v>1</v>
      </c>
      <c r="C26" s="146">
        <v>67.101292496075985</v>
      </c>
      <c r="D26" s="147">
        <f>P3</f>
        <v>2.6087100315572087</v>
      </c>
      <c r="E26" s="88"/>
    </row>
    <row r="27" spans="1:20" x14ac:dyDescent="0.3">
      <c r="B27" s="148">
        <v>2</v>
      </c>
      <c r="C27" s="148">
        <v>73.670033586461273</v>
      </c>
      <c r="D27" s="149"/>
      <c r="E27" s="87"/>
    </row>
    <row r="28" spans="1:20" x14ac:dyDescent="0.3">
      <c r="B28" s="148">
        <v>3</v>
      </c>
      <c r="C28" s="148">
        <v>64.611174899302569</v>
      </c>
      <c r="D28" s="149"/>
      <c r="E28" s="87"/>
    </row>
    <row r="29" spans="1:20" x14ac:dyDescent="0.3">
      <c r="B29" s="148">
        <v>4</v>
      </c>
      <c r="C29" s="148">
        <v>70.557282802932235</v>
      </c>
      <c r="D29" s="149"/>
      <c r="E29" s="87"/>
    </row>
    <row r="30" spans="1:20" x14ac:dyDescent="0.3">
      <c r="B30" s="148">
        <v>5</v>
      </c>
      <c r="C30" s="148">
        <v>67.404934571545709</v>
      </c>
      <c r="D30" s="149"/>
      <c r="E30" s="87"/>
    </row>
    <row r="31" spans="1:20" x14ac:dyDescent="0.3">
      <c r="B31" s="148">
        <v>6</v>
      </c>
      <c r="C31" s="148">
        <v>69.426073056242956</v>
      </c>
      <c r="D31" s="149"/>
      <c r="E31" s="87"/>
    </row>
    <row r="32" spans="1:20" x14ac:dyDescent="0.3">
      <c r="B32" s="148">
        <v>7</v>
      </c>
      <c r="C32" s="148">
        <v>70.152542031717502</v>
      </c>
      <c r="D32" s="149"/>
      <c r="E32" s="87"/>
    </row>
    <row r="33" spans="2:15" x14ac:dyDescent="0.3">
      <c r="B33" s="148">
        <v>8</v>
      </c>
      <c r="C33" s="148">
        <v>71.214945620023329</v>
      </c>
      <c r="D33" s="149"/>
      <c r="E33" s="87"/>
    </row>
    <row r="34" spans="2:15" x14ac:dyDescent="0.3">
      <c r="B34" s="148">
        <v>9</v>
      </c>
      <c r="C34" s="148">
        <v>67.369929411919799</v>
      </c>
      <c r="D34" s="149"/>
      <c r="E34" s="87"/>
    </row>
    <row r="35" spans="2:15" x14ac:dyDescent="0.3">
      <c r="B35" s="148">
        <v>10</v>
      </c>
      <c r="C35" s="148">
        <v>70.254521200915548</v>
      </c>
      <c r="D35" s="149"/>
      <c r="E35" s="87"/>
    </row>
    <row r="36" spans="2:15" x14ac:dyDescent="0.3">
      <c r="B36" s="148">
        <v>11</v>
      </c>
      <c r="C36" s="148">
        <v>74.540360898973645</v>
      </c>
      <c r="D36" s="149"/>
      <c r="E36" s="87"/>
    </row>
    <row r="37" spans="2:15" x14ac:dyDescent="0.3">
      <c r="B37" s="148">
        <v>12</v>
      </c>
      <c r="C37" s="148">
        <v>64.835921539913841</v>
      </c>
      <c r="D37" s="149"/>
      <c r="E37" s="87"/>
    </row>
    <row r="38" spans="2:15" x14ac:dyDescent="0.3">
      <c r="B38" s="148">
        <v>13</v>
      </c>
      <c r="C38" s="148">
        <v>69.171357512202363</v>
      </c>
      <c r="D38" s="149"/>
      <c r="E38" s="87"/>
    </row>
    <row r="39" spans="2:15" x14ac:dyDescent="0.3">
      <c r="B39" s="148">
        <v>14</v>
      </c>
      <c r="C39" s="148">
        <v>64.972206571543936</v>
      </c>
      <c r="D39" s="149"/>
      <c r="E39" s="87"/>
      <c r="N39" t="s">
        <v>16</v>
      </c>
      <c r="O39" t="s">
        <v>98</v>
      </c>
    </row>
    <row r="40" spans="2:15" ht="15" thickBot="1" x14ac:dyDescent="0.35">
      <c r="B40" s="150">
        <v>15</v>
      </c>
      <c r="C40" s="150">
        <v>67.629052329982542</v>
      </c>
      <c r="D40" s="151"/>
      <c r="E40" s="89"/>
      <c r="N40" t="s">
        <v>97</v>
      </c>
      <c r="O40" s="5">
        <v>68.860775235316879</v>
      </c>
    </row>
    <row r="41" spans="2:15" ht="15" thickTop="1" x14ac:dyDescent="0.3">
      <c r="B41" s="148" t="s">
        <v>16</v>
      </c>
      <c r="C41" s="152">
        <f>AVERAGE(C26:C40)</f>
        <v>68.860775235316879</v>
      </c>
      <c r="D41" s="153"/>
      <c r="N41" t="s">
        <v>39</v>
      </c>
      <c r="O41" s="5">
        <v>59.818726478513746</v>
      </c>
    </row>
  </sheetData>
  <mergeCells count="7">
    <mergeCell ref="D26:D40"/>
    <mergeCell ref="E26:E40"/>
    <mergeCell ref="B19:D20"/>
    <mergeCell ref="O3:O17"/>
    <mergeCell ref="P3:P17"/>
    <mergeCell ref="O19:O20"/>
    <mergeCell ref="P19:P20"/>
  </mergeCells>
  <conditionalFormatting sqref="D26:E40">
    <cfRule type="cellIs" dxfId="1" priority="1" operator="greaterThan">
      <formula>1.12</formula>
    </cfRule>
  </conditionalFormatting>
  <conditionalFormatting sqref="P3:P17">
    <cfRule type="cellIs" dxfId="0" priority="2" operator="greaterThan">
      <formula>1.12</formula>
    </cfRule>
  </conditionalFormatting>
  <pageMargins left="0.7" right="0.7" top="0.75" bottom="0.75" header="0.3" footer="0.3"/>
  <pageSetup paperSize="9" orientation="portrait" r:id="rId1"/>
  <ignoredErrors>
    <ignoredError sqref="E3:E20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0C78-E427-46EB-9F37-92A5B6D03FA5}">
  <dimension ref="B2:N12"/>
  <sheetViews>
    <sheetView zoomScale="85" zoomScaleNormal="85" workbookViewId="0">
      <selection activeCell="N12" sqref="N12"/>
    </sheetView>
  </sheetViews>
  <sheetFormatPr baseColWidth="10" defaultRowHeight="14.4" x14ac:dyDescent="0.3"/>
  <cols>
    <col min="3" max="3" width="14.88671875" customWidth="1"/>
    <col min="4" max="4" width="18.6640625" customWidth="1"/>
    <col min="5" max="5" width="16.44140625" bestFit="1" customWidth="1"/>
    <col min="6" max="6" width="15" bestFit="1" customWidth="1"/>
    <col min="14" max="14" width="13.109375" customWidth="1"/>
  </cols>
  <sheetData>
    <row r="2" spans="2:14" s="8" customFormat="1" x14ac:dyDescent="0.3">
      <c r="B2" s="7" t="s">
        <v>0</v>
      </c>
      <c r="C2" s="7" t="s">
        <v>1</v>
      </c>
      <c r="D2" s="7" t="s">
        <v>2</v>
      </c>
      <c r="E2" s="7" t="s">
        <v>3</v>
      </c>
      <c r="F2" s="7" t="s">
        <v>55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</row>
    <row r="3" spans="2:14" s="8" customFormat="1" x14ac:dyDescent="0.3">
      <c r="B3" s="10">
        <v>31</v>
      </c>
      <c r="C3" s="13">
        <v>45167</v>
      </c>
      <c r="D3" s="13">
        <v>45190</v>
      </c>
      <c r="E3" s="11" t="s">
        <v>14</v>
      </c>
      <c r="F3" s="10" t="s">
        <v>56</v>
      </c>
      <c r="G3" s="10">
        <v>2983.8</v>
      </c>
      <c r="H3" s="10">
        <v>2980</v>
      </c>
      <c r="I3" s="10">
        <v>313</v>
      </c>
      <c r="J3" s="10">
        <v>304</v>
      </c>
      <c r="K3" s="10">
        <v>5.8129999999999997</v>
      </c>
      <c r="L3" s="10">
        <v>100.11499999999999</v>
      </c>
      <c r="M3" s="10">
        <v>79.096999999999994</v>
      </c>
      <c r="N3" s="12">
        <f t="shared" ref="N3:N12" si="0">(H3/G3)*(J3/I3)*((M3-K3)/L3)*100</f>
        <v>71.004490405495346</v>
      </c>
    </row>
    <row r="4" spans="2:14" s="8" customFormat="1" x14ac:dyDescent="0.3">
      <c r="B4" s="10">
        <v>39</v>
      </c>
      <c r="C4" s="13">
        <v>45167</v>
      </c>
      <c r="D4" s="13">
        <v>45190</v>
      </c>
      <c r="E4" s="11" t="s">
        <v>14</v>
      </c>
      <c r="F4" s="10" t="s">
        <v>56</v>
      </c>
      <c r="G4" s="10">
        <v>3349.8</v>
      </c>
      <c r="H4" s="10">
        <v>3346</v>
      </c>
      <c r="I4" s="10">
        <v>413</v>
      </c>
      <c r="J4" s="10">
        <v>400</v>
      </c>
      <c r="K4" s="10">
        <v>6.0880000000000001</v>
      </c>
      <c r="L4" s="10">
        <v>100.88200000000001</v>
      </c>
      <c r="M4" s="10">
        <v>82.162000000000006</v>
      </c>
      <c r="N4" s="12">
        <f>(H4/G4)*(J4/I4)*((M4-K4)/L4)*100</f>
        <v>72.952397099572437</v>
      </c>
    </row>
    <row r="5" spans="2:14" s="8" customFormat="1" x14ac:dyDescent="0.3">
      <c r="B5" s="10">
        <v>6</v>
      </c>
      <c r="C5" s="13">
        <v>45167</v>
      </c>
      <c r="D5" s="13">
        <v>45190</v>
      </c>
      <c r="E5" s="11" t="s">
        <v>14</v>
      </c>
      <c r="F5" s="10" t="s">
        <v>56</v>
      </c>
      <c r="G5" s="10">
        <v>3980.8</v>
      </c>
      <c r="H5" s="10">
        <v>3973</v>
      </c>
      <c r="I5" s="10">
        <v>355</v>
      </c>
      <c r="J5" s="10">
        <v>343</v>
      </c>
      <c r="K5" s="10">
        <v>5.9509999999999996</v>
      </c>
      <c r="L5" s="10">
        <v>100.628</v>
      </c>
      <c r="M5" s="10">
        <v>84.454999999999998</v>
      </c>
      <c r="N5" s="12">
        <f t="shared" si="0"/>
        <v>75.229282216056887</v>
      </c>
    </row>
    <row r="6" spans="2:14" s="8" customFormat="1" x14ac:dyDescent="0.3">
      <c r="B6" s="10">
        <v>63</v>
      </c>
      <c r="C6" s="13">
        <v>45167</v>
      </c>
      <c r="D6" s="13">
        <v>45190</v>
      </c>
      <c r="E6" s="11" t="s">
        <v>14</v>
      </c>
      <c r="F6" s="10" t="s">
        <v>56</v>
      </c>
      <c r="G6" s="10">
        <v>2981.8</v>
      </c>
      <c r="H6" s="10">
        <v>2979</v>
      </c>
      <c r="I6" s="10">
        <v>325</v>
      </c>
      <c r="J6" s="10">
        <v>315</v>
      </c>
      <c r="K6" s="10">
        <v>6.3239999999999998</v>
      </c>
      <c r="L6" s="10">
        <v>100.54</v>
      </c>
      <c r="M6" s="10">
        <v>86.817999999999998</v>
      </c>
      <c r="N6" s="12">
        <f t="shared" si="0"/>
        <v>77.525364014627158</v>
      </c>
    </row>
    <row r="7" spans="2:14" s="8" customFormat="1" x14ac:dyDescent="0.3">
      <c r="B7" s="10">
        <v>42</v>
      </c>
      <c r="C7" s="13">
        <v>45167</v>
      </c>
      <c r="D7" s="13">
        <v>45190</v>
      </c>
      <c r="E7" s="11" t="s">
        <v>14</v>
      </c>
      <c r="F7" s="10" t="s">
        <v>56</v>
      </c>
      <c r="G7" s="10">
        <v>3017.8</v>
      </c>
      <c r="H7" s="10">
        <v>3012</v>
      </c>
      <c r="I7" s="10">
        <v>383</v>
      </c>
      <c r="J7" s="10">
        <v>375</v>
      </c>
      <c r="K7" s="10">
        <v>6.0510000000000002</v>
      </c>
      <c r="L7" s="10">
        <v>100.33499999999999</v>
      </c>
      <c r="M7" s="10">
        <v>86.203999999999994</v>
      </c>
      <c r="N7" s="12">
        <f t="shared" si="0"/>
        <v>78.066432627700081</v>
      </c>
    </row>
    <row r="8" spans="2:14" s="8" customFormat="1" x14ac:dyDescent="0.3">
      <c r="B8" s="10">
        <v>32</v>
      </c>
      <c r="C8" s="13">
        <v>45167</v>
      </c>
      <c r="D8" s="13">
        <v>45190</v>
      </c>
      <c r="E8" s="11" t="s">
        <v>14</v>
      </c>
      <c r="F8" s="10" t="s">
        <v>57</v>
      </c>
      <c r="G8" s="10">
        <v>3479.8</v>
      </c>
      <c r="H8" s="10">
        <v>3478</v>
      </c>
      <c r="I8" s="10">
        <v>306</v>
      </c>
      <c r="J8" s="10">
        <v>296</v>
      </c>
      <c r="K8" s="10">
        <v>5.8789999999999996</v>
      </c>
      <c r="L8" s="10">
        <v>100.744</v>
      </c>
      <c r="M8" s="10">
        <v>82.548000000000002</v>
      </c>
      <c r="N8" s="12">
        <f t="shared" si="0"/>
        <v>73.577696438728196</v>
      </c>
    </row>
    <row r="9" spans="2:14" s="8" customFormat="1" x14ac:dyDescent="0.3">
      <c r="B9" s="10">
        <v>17</v>
      </c>
      <c r="C9" s="13">
        <v>45167</v>
      </c>
      <c r="D9" s="13">
        <v>45190</v>
      </c>
      <c r="E9" s="11" t="s">
        <v>14</v>
      </c>
      <c r="F9" s="10" t="s">
        <v>57</v>
      </c>
      <c r="G9" s="10">
        <v>3481.8</v>
      </c>
      <c r="H9" s="10">
        <v>3479</v>
      </c>
      <c r="I9" s="10">
        <v>369</v>
      </c>
      <c r="J9" s="10">
        <v>358</v>
      </c>
      <c r="K9" s="10">
        <v>6.0309999999999997</v>
      </c>
      <c r="L9" s="10">
        <v>100.648</v>
      </c>
      <c r="M9" s="10">
        <v>83.450999999999993</v>
      </c>
      <c r="N9" s="12">
        <f t="shared" si="0"/>
        <v>74.568479206632844</v>
      </c>
    </row>
    <row r="10" spans="2:14" s="8" customFormat="1" x14ac:dyDescent="0.3">
      <c r="B10" s="10">
        <v>23</v>
      </c>
      <c r="C10" s="13">
        <v>45167</v>
      </c>
      <c r="D10" s="13">
        <v>45190</v>
      </c>
      <c r="E10" s="11" t="s">
        <v>14</v>
      </c>
      <c r="F10" s="10" t="s">
        <v>57</v>
      </c>
      <c r="G10" s="10">
        <v>3983.8</v>
      </c>
      <c r="H10" s="10">
        <v>3891</v>
      </c>
      <c r="I10" s="10">
        <v>329</v>
      </c>
      <c r="J10" s="10">
        <v>318</v>
      </c>
      <c r="K10" s="10">
        <v>6.3710000000000004</v>
      </c>
      <c r="L10" s="10">
        <v>100.48099999999999</v>
      </c>
      <c r="M10" s="10">
        <v>84.481999999999999</v>
      </c>
      <c r="N10" s="12">
        <f>(H10/G10)*(J10/I10)*((M10-K10)/L10)*100</f>
        <v>73.387682739112009</v>
      </c>
    </row>
    <row r="11" spans="2:14" s="8" customFormat="1" x14ac:dyDescent="0.3">
      <c r="B11" s="10">
        <v>14</v>
      </c>
      <c r="C11" s="13">
        <v>45167</v>
      </c>
      <c r="D11" s="13">
        <v>45190</v>
      </c>
      <c r="E11" s="11" t="s">
        <v>14</v>
      </c>
      <c r="F11" s="10" t="s">
        <v>57</v>
      </c>
      <c r="G11" s="10">
        <v>2853.8</v>
      </c>
      <c r="H11" s="10">
        <v>2849</v>
      </c>
      <c r="I11" s="10">
        <v>299</v>
      </c>
      <c r="J11" s="10">
        <v>284</v>
      </c>
      <c r="K11" s="10">
        <v>5.8689999999999998</v>
      </c>
      <c r="L11" s="10">
        <v>100.209</v>
      </c>
      <c r="M11" s="10">
        <v>75.049000000000007</v>
      </c>
      <c r="N11" s="12">
        <f>(H11/G11)*(J11/I11)*((M11-K11)/L11)*100</f>
        <v>65.462094506042561</v>
      </c>
    </row>
    <row r="12" spans="2:14" s="8" customFormat="1" x14ac:dyDescent="0.3">
      <c r="B12" s="10">
        <v>9</v>
      </c>
      <c r="C12" s="13">
        <v>45167</v>
      </c>
      <c r="D12" s="13">
        <v>45190</v>
      </c>
      <c r="E12" s="11" t="s">
        <v>14</v>
      </c>
      <c r="F12" s="10" t="s">
        <v>57</v>
      </c>
      <c r="G12" s="10">
        <v>3616.8</v>
      </c>
      <c r="H12" s="10">
        <v>3614</v>
      </c>
      <c r="I12" s="10">
        <v>390</v>
      </c>
      <c r="J12" s="10">
        <v>379</v>
      </c>
      <c r="K12" s="10">
        <v>6.0759999999999996</v>
      </c>
      <c r="L12" s="10">
        <v>100.854</v>
      </c>
      <c r="M12" s="10">
        <v>85.506</v>
      </c>
      <c r="N12" s="12">
        <f t="shared" si="0"/>
        <v>76.476797279011336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810A-E538-4872-A883-DD7924DAC75B}">
  <dimension ref="B2:O41"/>
  <sheetViews>
    <sheetView zoomScale="70" zoomScaleNormal="70" workbookViewId="0">
      <selection activeCell="E17" sqref="E17"/>
    </sheetView>
  </sheetViews>
  <sheetFormatPr baseColWidth="10" defaultRowHeight="14.4" x14ac:dyDescent="0.3"/>
  <cols>
    <col min="2" max="3" width="20.88671875" bestFit="1" customWidth="1"/>
    <col min="8" max="8" width="0" hidden="1" customWidth="1"/>
    <col min="9" max="9" width="19.33203125" hidden="1" customWidth="1"/>
    <col min="10" max="10" width="12.21875" customWidth="1"/>
    <col min="12" max="12" width="13.5546875" customWidth="1"/>
    <col min="13" max="13" width="10" customWidth="1"/>
  </cols>
  <sheetData>
    <row r="2" spans="2:14" ht="15" thickBot="1" x14ac:dyDescent="0.35"/>
    <row r="3" spans="2:14" x14ac:dyDescent="0.3">
      <c r="B3" s="4" t="s">
        <v>27</v>
      </c>
      <c r="C3" s="4"/>
      <c r="E3" s="3" t="s">
        <v>36</v>
      </c>
      <c r="F3" s="3" t="s">
        <v>29</v>
      </c>
      <c r="G3" s="3" t="s">
        <v>38</v>
      </c>
    </row>
    <row r="4" spans="2:14" x14ac:dyDescent="0.3">
      <c r="E4" s="20">
        <v>64.80643433692012</v>
      </c>
      <c r="F4">
        <v>1</v>
      </c>
      <c r="G4" s="23">
        <v>6.6666666666666666E-2</v>
      </c>
    </row>
    <row r="5" spans="2:14" x14ac:dyDescent="0.3">
      <c r="B5" s="16" t="s">
        <v>18</v>
      </c>
      <c r="C5" s="17">
        <v>68.860775235316879</v>
      </c>
      <c r="E5" s="20">
        <v>67.101292496075985</v>
      </c>
      <c r="F5">
        <v>3</v>
      </c>
      <c r="G5" s="23">
        <v>0.26666666666666666</v>
      </c>
    </row>
    <row r="6" spans="2:14" x14ac:dyDescent="0.3">
      <c r="B6" t="s">
        <v>19</v>
      </c>
      <c r="C6" s="5">
        <v>0.77511491696948642</v>
      </c>
      <c r="E6" s="20">
        <v>67.467972104482683</v>
      </c>
      <c r="F6">
        <v>2</v>
      </c>
      <c r="G6" s="23">
        <v>0.4</v>
      </c>
    </row>
    <row r="7" spans="2:14" x14ac:dyDescent="0.3">
      <c r="B7" s="16" t="s">
        <v>20</v>
      </c>
      <c r="C7" s="17">
        <v>69.171357512202363</v>
      </c>
      <c r="E7" s="20">
        <v>69.171357512202363</v>
      </c>
      <c r="F7">
        <v>2</v>
      </c>
      <c r="G7" s="23">
        <v>0.53333333333333333</v>
      </c>
    </row>
    <row r="8" spans="2:14" x14ac:dyDescent="0.3">
      <c r="B8" s="16" t="s">
        <v>21</v>
      </c>
      <c r="C8" s="22" t="e">
        <v>#N/A</v>
      </c>
      <c r="E8" s="20">
        <v>69.426073056242956</v>
      </c>
      <c r="F8">
        <v>1</v>
      </c>
      <c r="G8" s="23">
        <v>0.6</v>
      </c>
    </row>
    <row r="9" spans="2:14" x14ac:dyDescent="0.3">
      <c r="B9" s="18" t="s">
        <v>22</v>
      </c>
      <c r="C9" s="19">
        <v>3.0020071648197657</v>
      </c>
      <c r="E9" s="20">
        <v>70.321448678521762</v>
      </c>
      <c r="F9">
        <v>2</v>
      </c>
      <c r="G9" s="23">
        <v>0.73333333333333328</v>
      </c>
    </row>
    <row r="10" spans="2:14" x14ac:dyDescent="0.3">
      <c r="B10" s="18" t="s">
        <v>23</v>
      </c>
      <c r="C10" s="19">
        <v>9.0120470176292091</v>
      </c>
      <c r="E10" s="20">
        <v>71.214945620023329</v>
      </c>
      <c r="F10">
        <v>2</v>
      </c>
      <c r="G10" s="23">
        <v>0.8666666666666667</v>
      </c>
    </row>
    <row r="11" spans="2:14" x14ac:dyDescent="0.3">
      <c r="B11" t="s">
        <v>24</v>
      </c>
      <c r="C11" s="5">
        <v>0.31374328139081359</v>
      </c>
      <c r="E11" s="20">
        <v>73.670033586461273</v>
      </c>
      <c r="F11">
        <v>1</v>
      </c>
      <c r="G11" s="23">
        <v>0.93333333333333335</v>
      </c>
    </row>
    <row r="12" spans="2:14" x14ac:dyDescent="0.3">
      <c r="B12" s="18" t="s">
        <v>28</v>
      </c>
      <c r="C12" s="19">
        <v>9.929185999671077</v>
      </c>
      <c r="E12" s="20">
        <v>74.540360898973645</v>
      </c>
      <c r="F12">
        <v>1</v>
      </c>
      <c r="G12" s="23">
        <v>1</v>
      </c>
    </row>
    <row r="13" spans="2:14" ht="15" thickBot="1" x14ac:dyDescent="0.35">
      <c r="B13" t="s">
        <v>25</v>
      </c>
      <c r="C13" s="5">
        <v>64.611174899302569</v>
      </c>
      <c r="E13" s="2" t="s">
        <v>37</v>
      </c>
      <c r="F13" s="2">
        <v>0</v>
      </c>
      <c r="G13" s="24">
        <v>1</v>
      </c>
    </row>
    <row r="14" spans="2:14" ht="15.6" customHeight="1" x14ac:dyDescent="0.3">
      <c r="B14" t="s">
        <v>26</v>
      </c>
      <c r="C14" s="5">
        <v>74.540360898973645</v>
      </c>
    </row>
    <row r="15" spans="2:14" ht="15" thickBot="1" x14ac:dyDescent="0.35">
      <c r="B15" s="2" t="s">
        <v>17</v>
      </c>
      <c r="C15" s="6">
        <v>15</v>
      </c>
    </row>
    <row r="16" spans="2:14" x14ac:dyDescent="0.3">
      <c r="M16" s="21"/>
      <c r="N16" s="9"/>
    </row>
    <row r="17" spans="2:14" x14ac:dyDescent="0.3">
      <c r="B17" t="s">
        <v>33</v>
      </c>
      <c r="C17" s="5">
        <v>15</v>
      </c>
      <c r="F17">
        <f>71.7-68.86</f>
        <v>2.8400000000000034</v>
      </c>
    </row>
    <row r="18" spans="2:14" ht="15" thickBot="1" x14ac:dyDescent="0.35">
      <c r="B18" s="2" t="s">
        <v>34</v>
      </c>
      <c r="C18" s="6">
        <f>C12/C17</f>
        <v>0.66194573331140516</v>
      </c>
      <c r="L18" s="20"/>
    </row>
    <row r="19" spans="2:14" x14ac:dyDescent="0.3">
      <c r="C19" s="5"/>
      <c r="L19" s="20"/>
    </row>
    <row r="20" spans="2:14" x14ac:dyDescent="0.3">
      <c r="E20" s="5"/>
    </row>
    <row r="21" spans="2:14" ht="15" thickBot="1" x14ac:dyDescent="0.35">
      <c r="E21" s="100" t="s">
        <v>32</v>
      </c>
      <c r="F21" s="100"/>
      <c r="G21" s="26"/>
      <c r="H21" s="26"/>
      <c r="I21" s="26"/>
    </row>
    <row r="22" spans="2:14" ht="15.6" thickTop="1" thickBot="1" x14ac:dyDescent="0.35">
      <c r="E22" s="35" t="s">
        <v>30</v>
      </c>
      <c r="F22" s="35" t="s">
        <v>31</v>
      </c>
      <c r="G22" s="36" t="s">
        <v>35</v>
      </c>
      <c r="H22" s="37"/>
      <c r="I22" s="36" t="s">
        <v>35</v>
      </c>
      <c r="J22" s="36" t="s">
        <v>29</v>
      </c>
    </row>
    <row r="23" spans="2:14" x14ac:dyDescent="0.3">
      <c r="E23" s="21">
        <f>C13-0.01</f>
        <v>64.601174899302563</v>
      </c>
      <c r="F23" s="21">
        <f t="shared" ref="F23:F37" si="0">E23+$C$18</f>
        <v>65.263120632613962</v>
      </c>
      <c r="G23" s="20" cm="1">
        <f t="array" ref="G23:G37">_xlfn._xlws.SORT(H23:H37)</f>
        <v>64.611174899302569</v>
      </c>
      <c r="H23" s="21" cm="1">
        <f t="array" ref="H23">_xlfn._xlws.SORT('DRC 0 Dias'!N3)</f>
        <v>67.101292496075985</v>
      </c>
      <c r="I23" s="21">
        <f>AVERAGE(G23:G25)</f>
        <v>64.80643433692012</v>
      </c>
      <c r="J23" s="9">
        <f t="shared" ref="J23:J37" si="1">COUNTIFS(Indice,"&gt;="&amp;E23,Indice,"&lt;="&amp;F23)</f>
        <v>3</v>
      </c>
    </row>
    <row r="24" spans="2:14" x14ac:dyDescent="0.3">
      <c r="E24" s="21">
        <f t="shared" ref="E24:E37" si="2">F23+0.01</f>
        <v>65.273120632613967</v>
      </c>
      <c r="F24" s="21">
        <f t="shared" si="0"/>
        <v>65.935066365925366</v>
      </c>
      <c r="G24" s="20">
        <v>64.835921539913841</v>
      </c>
      <c r="H24" s="21">
        <f>'DRC 0 Dias'!N4</f>
        <v>73.670033586461273</v>
      </c>
      <c r="I24" s="21"/>
      <c r="J24" s="9">
        <f t="shared" si="1"/>
        <v>0</v>
      </c>
    </row>
    <row r="25" spans="2:14" x14ac:dyDescent="0.3">
      <c r="E25" s="21">
        <f t="shared" si="2"/>
        <v>65.945066365925371</v>
      </c>
      <c r="F25" s="21">
        <f t="shared" si="0"/>
        <v>66.607012099236769</v>
      </c>
      <c r="G25" s="20">
        <v>64.972206571543936</v>
      </c>
      <c r="H25" s="21">
        <f>'DRC 0 Dias'!N5</f>
        <v>64.611174899302569</v>
      </c>
      <c r="I25" s="21"/>
      <c r="J25" s="9">
        <f t="shared" si="1"/>
        <v>0</v>
      </c>
    </row>
    <row r="26" spans="2:14" x14ac:dyDescent="0.3">
      <c r="E26" s="21">
        <f t="shared" si="2"/>
        <v>66.617012099236774</v>
      </c>
      <c r="F26" s="21">
        <f t="shared" si="0"/>
        <v>67.278957832548173</v>
      </c>
      <c r="G26" s="20">
        <v>67.101292496075985</v>
      </c>
      <c r="H26" s="21">
        <f>'DRC 0 Dias'!N6</f>
        <v>70.557282802932235</v>
      </c>
      <c r="I26" s="21">
        <f>G26</f>
        <v>67.101292496075985</v>
      </c>
      <c r="J26" s="9">
        <f t="shared" si="1"/>
        <v>1</v>
      </c>
      <c r="M26" s="9" t="s">
        <v>35</v>
      </c>
      <c r="N26" s="9" t="s">
        <v>29</v>
      </c>
    </row>
    <row r="27" spans="2:14" x14ac:dyDescent="0.3">
      <c r="E27" s="21">
        <f t="shared" si="2"/>
        <v>67.288957832548178</v>
      </c>
      <c r="F27" s="21">
        <f t="shared" si="0"/>
        <v>67.950903565859576</v>
      </c>
      <c r="G27" s="20">
        <v>67.369929411919799</v>
      </c>
      <c r="H27" s="21">
        <f>'DRC 0 Dias'!N7</f>
        <v>67.404934571545709</v>
      </c>
      <c r="I27" s="21">
        <f>AVERAGE(G27:G29)</f>
        <v>67.467972104482683</v>
      </c>
      <c r="J27" s="9">
        <f t="shared" si="1"/>
        <v>3</v>
      </c>
      <c r="M27" s="21">
        <v>64.80643433692012</v>
      </c>
      <c r="N27" s="9">
        <v>3</v>
      </c>
    </row>
    <row r="28" spans="2:14" x14ac:dyDescent="0.3">
      <c r="E28" s="21">
        <f t="shared" si="2"/>
        <v>67.960903565859581</v>
      </c>
      <c r="F28" s="21">
        <f t="shared" si="0"/>
        <v>68.62284929917098</v>
      </c>
      <c r="G28" s="20">
        <v>67.404934571545709</v>
      </c>
      <c r="H28" s="21">
        <f>'DRC 0 Dias'!N8</f>
        <v>69.426073056242956</v>
      </c>
      <c r="I28" s="21"/>
      <c r="J28" s="9">
        <f t="shared" si="1"/>
        <v>0</v>
      </c>
      <c r="M28" s="21">
        <v>67.101292496075985</v>
      </c>
      <c r="N28" s="9">
        <v>1</v>
      </c>
    </row>
    <row r="29" spans="2:14" x14ac:dyDescent="0.3">
      <c r="E29" s="21">
        <f t="shared" si="2"/>
        <v>68.632849299170985</v>
      </c>
      <c r="F29" s="21">
        <f t="shared" si="0"/>
        <v>69.294795032482384</v>
      </c>
      <c r="G29" s="20">
        <v>67.629052329982542</v>
      </c>
      <c r="H29" s="21">
        <f>'DRC 0 Dias'!N9</f>
        <v>70.152542031717502</v>
      </c>
      <c r="I29" s="21">
        <f>G30</f>
        <v>69.171357512202363</v>
      </c>
      <c r="J29" s="9">
        <f t="shared" si="1"/>
        <v>1</v>
      </c>
      <c r="M29" s="21">
        <v>67.467972104482683</v>
      </c>
      <c r="N29" s="9">
        <v>3</v>
      </c>
    </row>
    <row r="30" spans="2:14" x14ac:dyDescent="0.3">
      <c r="E30" s="21">
        <f t="shared" si="2"/>
        <v>69.304795032482389</v>
      </c>
      <c r="F30" s="21">
        <f t="shared" si="0"/>
        <v>69.966740765793787</v>
      </c>
      <c r="G30" s="20">
        <v>69.171357512202363</v>
      </c>
      <c r="H30" s="21">
        <f>'DRC 0 Dias'!N10</f>
        <v>71.214945620023329</v>
      </c>
      <c r="I30" s="21">
        <f>G31</f>
        <v>69.426073056242956</v>
      </c>
      <c r="J30" s="9">
        <f t="shared" si="1"/>
        <v>1</v>
      </c>
      <c r="M30" s="21">
        <v>69.171357512202363</v>
      </c>
      <c r="N30" s="9">
        <v>1</v>
      </c>
    </row>
    <row r="31" spans="2:14" x14ac:dyDescent="0.3">
      <c r="E31" s="21">
        <f t="shared" si="2"/>
        <v>69.976740765793792</v>
      </c>
      <c r="F31" s="21">
        <f t="shared" si="0"/>
        <v>70.638686499105191</v>
      </c>
      <c r="G31" s="20">
        <v>69.426073056242956</v>
      </c>
      <c r="H31" s="21">
        <f>'DRC 0 Dias'!N11</f>
        <v>67.369929411919799</v>
      </c>
      <c r="I31" s="21">
        <f>AVERAGE(G32:G34)</f>
        <v>70.321448678521762</v>
      </c>
      <c r="J31" s="9">
        <f t="shared" si="1"/>
        <v>3</v>
      </c>
      <c r="M31" s="21">
        <v>69.426073056242956</v>
      </c>
      <c r="N31" s="9">
        <v>1</v>
      </c>
    </row>
    <row r="32" spans="2:14" x14ac:dyDescent="0.3">
      <c r="E32" s="21">
        <f t="shared" si="2"/>
        <v>70.648686499105196</v>
      </c>
      <c r="F32" s="21">
        <f t="shared" si="0"/>
        <v>71.310632232416594</v>
      </c>
      <c r="G32" s="20">
        <v>70.152542031717502</v>
      </c>
      <c r="H32" s="21">
        <f>'DRC 0 Dias'!N12</f>
        <v>70.254521200915548</v>
      </c>
      <c r="I32" s="21">
        <f>G35</f>
        <v>71.214945620023329</v>
      </c>
      <c r="J32" s="9">
        <f t="shared" si="1"/>
        <v>1</v>
      </c>
      <c r="M32" s="21">
        <v>70.321448678521762</v>
      </c>
      <c r="N32" s="9">
        <v>3</v>
      </c>
    </row>
    <row r="33" spans="5:15" x14ac:dyDescent="0.3">
      <c r="E33" s="21">
        <f t="shared" si="2"/>
        <v>71.3206322324166</v>
      </c>
      <c r="F33" s="21">
        <f t="shared" si="0"/>
        <v>71.982577965727998</v>
      </c>
      <c r="G33" s="20">
        <v>70.254521200915548</v>
      </c>
      <c r="H33" s="21">
        <f>'DRC 0 Dias'!N13</f>
        <v>74.540360898973645</v>
      </c>
      <c r="I33" s="21"/>
      <c r="J33" s="9">
        <f t="shared" si="1"/>
        <v>0</v>
      </c>
      <c r="M33" s="21">
        <v>71.214945620023329</v>
      </c>
      <c r="N33" s="9">
        <v>1</v>
      </c>
    </row>
    <row r="34" spans="5:15" x14ac:dyDescent="0.3">
      <c r="E34" s="21">
        <f t="shared" si="2"/>
        <v>71.992577965728003</v>
      </c>
      <c r="F34" s="21">
        <f t="shared" si="0"/>
        <v>72.654523699039402</v>
      </c>
      <c r="G34" s="20">
        <v>70.557282802932235</v>
      </c>
      <c r="H34" s="21">
        <f>'DRC 0 Dias'!N14</f>
        <v>64.835921539913841</v>
      </c>
      <c r="I34" s="21"/>
      <c r="J34" s="9">
        <f t="shared" si="1"/>
        <v>0</v>
      </c>
      <c r="M34" s="21">
        <v>73.670033586461273</v>
      </c>
      <c r="N34" s="9">
        <v>1</v>
      </c>
    </row>
    <row r="35" spans="5:15" x14ac:dyDescent="0.3">
      <c r="E35" s="21">
        <f t="shared" si="2"/>
        <v>72.664523699039407</v>
      </c>
      <c r="F35" s="21">
        <f t="shared" si="0"/>
        <v>73.326469432350805</v>
      </c>
      <c r="G35" s="20">
        <v>71.214945620023329</v>
      </c>
      <c r="H35" s="21">
        <f>'DRC 0 Dias'!N15</f>
        <v>69.171357512202363</v>
      </c>
      <c r="I35" s="21"/>
      <c r="J35" s="9">
        <f t="shared" si="1"/>
        <v>0</v>
      </c>
      <c r="M35" s="21">
        <v>74.540360898973645</v>
      </c>
      <c r="N35" s="9">
        <v>1</v>
      </c>
    </row>
    <row r="36" spans="5:15" x14ac:dyDescent="0.3">
      <c r="E36" s="21">
        <f t="shared" si="2"/>
        <v>73.33646943235081</v>
      </c>
      <c r="F36" s="21">
        <f t="shared" si="0"/>
        <v>73.998415165662209</v>
      </c>
      <c r="G36" s="20">
        <v>73.670033586461273</v>
      </c>
      <c r="H36" s="21">
        <f>'DRC 0 Dias'!N16</f>
        <v>64.972206571543936</v>
      </c>
      <c r="I36" s="21">
        <f>G36</f>
        <v>73.670033586461273</v>
      </c>
      <c r="J36" s="9">
        <f t="shared" si="1"/>
        <v>1</v>
      </c>
    </row>
    <row r="37" spans="5:15" ht="15" thickBot="1" x14ac:dyDescent="0.35">
      <c r="E37" s="27">
        <f t="shared" si="2"/>
        <v>74.008415165662214</v>
      </c>
      <c r="F37" s="27">
        <f t="shared" si="0"/>
        <v>74.670360898973613</v>
      </c>
      <c r="G37" s="28">
        <v>74.540360898973645</v>
      </c>
      <c r="H37" s="27">
        <f>'DRC 0 Dias'!N17</f>
        <v>67.629052329982542</v>
      </c>
      <c r="I37" s="27">
        <f>G37</f>
        <v>74.540360898973645</v>
      </c>
      <c r="J37" s="25">
        <f t="shared" si="1"/>
        <v>1</v>
      </c>
      <c r="M37" s="20"/>
      <c r="N37" s="9"/>
    </row>
    <row r="41" spans="5:15" x14ac:dyDescent="0.3">
      <c r="O41" s="29">
        <v>0.68</v>
      </c>
    </row>
  </sheetData>
  <sortState xmlns:xlrd2="http://schemas.microsoft.com/office/spreadsheetml/2017/richdata2" ref="E4:E12">
    <sortCondition ref="E4"/>
  </sortState>
  <mergeCells count="1">
    <mergeCell ref="E21:F21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111A-B179-4BFF-9797-2671E7E1CF83}">
  <dimension ref="B2:I39"/>
  <sheetViews>
    <sheetView topLeftCell="A7" workbookViewId="0">
      <selection activeCell="I37" sqref="I37"/>
    </sheetView>
  </sheetViews>
  <sheetFormatPr baseColWidth="10" defaultRowHeight="14.4" x14ac:dyDescent="0.3"/>
  <sheetData>
    <row r="2" spans="2:9" x14ac:dyDescent="0.3">
      <c r="C2" t="s">
        <v>47</v>
      </c>
      <c r="D2">
        <f>230+280+310</f>
        <v>820</v>
      </c>
      <c r="F2" s="34"/>
    </row>
    <row r="3" spans="2:9" x14ac:dyDescent="0.3">
      <c r="C3" t="s">
        <v>46</v>
      </c>
      <c r="D3">
        <v>740</v>
      </c>
    </row>
    <row r="4" spans="2:9" x14ac:dyDescent="0.3">
      <c r="C4" t="s">
        <v>48</v>
      </c>
      <c r="D4">
        <v>760</v>
      </c>
    </row>
    <row r="5" spans="2:9" x14ac:dyDescent="0.3">
      <c r="G5" s="34"/>
    </row>
    <row r="6" spans="2:9" x14ac:dyDescent="0.3">
      <c r="C6" t="s">
        <v>49</v>
      </c>
      <c r="D6">
        <f>SUM(D2:D4)</f>
        <v>2320</v>
      </c>
      <c r="G6" s="34"/>
    </row>
    <row r="8" spans="2:9" x14ac:dyDescent="0.3">
      <c r="B8" s="101" t="s">
        <v>54</v>
      </c>
      <c r="C8" s="101"/>
      <c r="E8" s="101" t="s">
        <v>95</v>
      </c>
      <c r="F8" s="101"/>
      <c r="H8" s="101" t="s">
        <v>96</v>
      </c>
      <c r="I8" s="101"/>
    </row>
    <row r="9" spans="2:9" ht="14.4" customHeight="1" x14ac:dyDescent="0.3">
      <c r="B9" s="38" t="s">
        <v>51</v>
      </c>
      <c r="C9" s="38" t="s">
        <v>52</v>
      </c>
      <c r="E9" s="38" t="s">
        <v>51</v>
      </c>
      <c r="F9" s="38" t="s">
        <v>52</v>
      </c>
      <c r="H9" s="38" t="s">
        <v>51</v>
      </c>
      <c r="I9" s="38" t="s">
        <v>52</v>
      </c>
    </row>
    <row r="10" spans="2:9" x14ac:dyDescent="0.3">
      <c r="B10" s="38">
        <v>1</v>
      </c>
      <c r="C10" s="38">
        <v>18.54</v>
      </c>
      <c r="E10" s="38">
        <v>1</v>
      </c>
      <c r="F10" s="38">
        <v>16.059999999999999</v>
      </c>
      <c r="H10" s="38">
        <v>1</v>
      </c>
      <c r="I10" s="38">
        <v>14.52</v>
      </c>
    </row>
    <row r="11" spans="2:9" x14ac:dyDescent="0.3">
      <c r="B11" s="38">
        <v>2</v>
      </c>
      <c r="C11" s="38">
        <v>18.260000000000002</v>
      </c>
      <c r="E11" s="38">
        <v>2</v>
      </c>
      <c r="F11" s="38">
        <v>16.05</v>
      </c>
      <c r="H11" s="38">
        <v>2</v>
      </c>
      <c r="I11" s="38">
        <v>18.2</v>
      </c>
    </row>
    <row r="12" spans="2:9" x14ac:dyDescent="0.3">
      <c r="B12" s="38">
        <v>3</v>
      </c>
      <c r="C12" s="38">
        <v>18.62</v>
      </c>
      <c r="E12" s="38">
        <v>3</v>
      </c>
      <c r="F12" s="38">
        <v>16.7</v>
      </c>
      <c r="H12" s="38">
        <v>3</v>
      </c>
      <c r="I12" s="38">
        <v>16</v>
      </c>
    </row>
    <row r="13" spans="2:9" x14ac:dyDescent="0.3">
      <c r="B13" s="38">
        <v>4</v>
      </c>
      <c r="C13" s="38">
        <v>19.52</v>
      </c>
      <c r="E13" s="38">
        <v>4</v>
      </c>
      <c r="F13" s="38">
        <v>15.65</v>
      </c>
      <c r="H13" s="38">
        <v>4</v>
      </c>
      <c r="I13" s="38">
        <v>15.88</v>
      </c>
    </row>
    <row r="14" spans="2:9" x14ac:dyDescent="0.3">
      <c r="B14" s="38">
        <v>5</v>
      </c>
      <c r="C14" s="38">
        <v>19.02</v>
      </c>
      <c r="E14" s="38">
        <v>5</v>
      </c>
      <c r="F14" s="38">
        <v>13.8</v>
      </c>
      <c r="H14" s="38">
        <v>5</v>
      </c>
      <c r="I14" s="38">
        <v>15.82</v>
      </c>
    </row>
    <row r="15" spans="2:9" x14ac:dyDescent="0.3">
      <c r="B15" s="38">
        <v>6</v>
      </c>
      <c r="C15" s="38">
        <v>18.7</v>
      </c>
      <c r="E15" s="38">
        <v>6</v>
      </c>
      <c r="F15" s="38">
        <v>13.6</v>
      </c>
      <c r="H15" s="38">
        <v>6</v>
      </c>
      <c r="I15" s="38">
        <v>14.28</v>
      </c>
    </row>
    <row r="16" spans="2:9" x14ac:dyDescent="0.3">
      <c r="B16" s="38">
        <v>7</v>
      </c>
      <c r="C16" s="38">
        <v>18.5</v>
      </c>
      <c r="E16" s="38">
        <v>7</v>
      </c>
      <c r="F16" s="38">
        <v>16.75</v>
      </c>
      <c r="H16" s="38">
        <v>7</v>
      </c>
      <c r="I16" s="38">
        <v>15.42</v>
      </c>
    </row>
    <row r="17" spans="2:9" x14ac:dyDescent="0.3">
      <c r="B17" s="38">
        <v>8</v>
      </c>
      <c r="C17" s="38">
        <v>19.32</v>
      </c>
      <c r="E17" s="38">
        <v>8</v>
      </c>
      <c r="F17" s="38">
        <v>16.899999999999999</v>
      </c>
      <c r="H17" s="38">
        <v>8</v>
      </c>
      <c r="I17" s="38">
        <v>15.7</v>
      </c>
    </row>
    <row r="18" spans="2:9" x14ac:dyDescent="0.3">
      <c r="B18" s="38">
        <v>9</v>
      </c>
      <c r="C18" s="38">
        <v>19.28</v>
      </c>
      <c r="E18" s="38">
        <v>9</v>
      </c>
      <c r="F18" s="38">
        <v>17.350000000000001</v>
      </c>
      <c r="H18" s="38">
        <v>9</v>
      </c>
      <c r="I18" s="38">
        <v>15.28</v>
      </c>
    </row>
    <row r="19" spans="2:9" x14ac:dyDescent="0.3">
      <c r="B19" s="38">
        <v>10</v>
      </c>
      <c r="C19" s="38">
        <v>19.100000000000001</v>
      </c>
      <c r="E19" s="38">
        <v>10</v>
      </c>
      <c r="F19" s="38">
        <v>17.149999999999999</v>
      </c>
      <c r="H19" s="38">
        <v>10</v>
      </c>
      <c r="I19" s="38">
        <v>15.18</v>
      </c>
    </row>
    <row r="20" spans="2:9" x14ac:dyDescent="0.3">
      <c r="B20" s="38">
        <v>11</v>
      </c>
      <c r="C20" s="38">
        <v>19.7</v>
      </c>
      <c r="E20" s="38">
        <v>11</v>
      </c>
      <c r="F20" s="38">
        <v>16.28</v>
      </c>
      <c r="H20" s="38">
        <v>11</v>
      </c>
      <c r="I20" s="38">
        <v>15.24</v>
      </c>
    </row>
    <row r="21" spans="2:9" x14ac:dyDescent="0.3">
      <c r="B21" s="38">
        <v>12</v>
      </c>
      <c r="C21" s="38">
        <v>18.600000000000001</v>
      </c>
      <c r="E21" s="38">
        <v>12</v>
      </c>
      <c r="F21" s="38">
        <v>17.899999999999999</v>
      </c>
      <c r="H21" s="38">
        <v>12</v>
      </c>
      <c r="I21" s="38">
        <v>15.06</v>
      </c>
    </row>
    <row r="22" spans="2:9" x14ac:dyDescent="0.3">
      <c r="B22" s="38">
        <v>13</v>
      </c>
      <c r="C22" s="38">
        <v>18.86</v>
      </c>
      <c r="E22" s="38">
        <v>13</v>
      </c>
      <c r="F22" s="38">
        <v>17.14</v>
      </c>
      <c r="H22" s="38">
        <v>13</v>
      </c>
      <c r="I22" s="38">
        <v>15.58</v>
      </c>
    </row>
    <row r="23" spans="2:9" x14ac:dyDescent="0.3">
      <c r="B23" s="38">
        <v>14</v>
      </c>
      <c r="C23" s="38">
        <v>18.62</v>
      </c>
      <c r="E23" s="38">
        <v>14</v>
      </c>
      <c r="F23" s="38">
        <v>0.08</v>
      </c>
      <c r="H23" s="38">
        <v>14</v>
      </c>
      <c r="I23" s="38">
        <v>15.88</v>
      </c>
    </row>
    <row r="24" spans="2:9" x14ac:dyDescent="0.3">
      <c r="B24" s="38">
        <v>15</v>
      </c>
      <c r="C24" s="38">
        <v>17.7</v>
      </c>
      <c r="E24" s="38">
        <v>15</v>
      </c>
      <c r="F24" s="38">
        <v>20.079999999999998</v>
      </c>
      <c r="H24" s="38">
        <v>15</v>
      </c>
      <c r="I24" s="38">
        <v>17.12</v>
      </c>
    </row>
    <row r="25" spans="2:9" x14ac:dyDescent="0.3">
      <c r="B25" s="38">
        <v>16</v>
      </c>
      <c r="C25" s="38">
        <v>17.64</v>
      </c>
      <c r="E25" s="38">
        <v>16</v>
      </c>
      <c r="F25" s="38">
        <v>17.739999999999998</v>
      </c>
      <c r="H25" s="38">
        <v>16</v>
      </c>
      <c r="I25" s="38">
        <v>18.7</v>
      </c>
    </row>
    <row r="26" spans="2:9" x14ac:dyDescent="0.3">
      <c r="B26" s="38">
        <v>17</v>
      </c>
      <c r="C26" s="38">
        <v>18.98</v>
      </c>
      <c r="E26" s="38">
        <v>17</v>
      </c>
      <c r="F26" s="38">
        <v>18.86</v>
      </c>
      <c r="H26" s="38">
        <v>17</v>
      </c>
      <c r="I26" s="38">
        <v>18.34</v>
      </c>
    </row>
    <row r="27" spans="2:9" x14ac:dyDescent="0.3">
      <c r="B27" s="38">
        <v>18</v>
      </c>
      <c r="C27" s="38">
        <v>21.88</v>
      </c>
      <c r="E27" s="38">
        <v>18</v>
      </c>
      <c r="F27" s="38">
        <v>18.72</v>
      </c>
      <c r="H27" s="38">
        <v>18</v>
      </c>
      <c r="I27" s="38">
        <v>18.28</v>
      </c>
    </row>
    <row r="28" spans="2:9" x14ac:dyDescent="0.3">
      <c r="B28" s="38">
        <v>19</v>
      </c>
      <c r="C28" s="38">
        <v>18.46</v>
      </c>
      <c r="E28" s="38">
        <v>19</v>
      </c>
      <c r="F28" s="38">
        <v>18.2</v>
      </c>
      <c r="H28" s="38">
        <v>19</v>
      </c>
      <c r="I28" s="38">
        <v>16.22</v>
      </c>
    </row>
    <row r="29" spans="2:9" x14ac:dyDescent="0.3">
      <c r="B29" s="38">
        <v>20</v>
      </c>
      <c r="C29" s="38">
        <v>17.920000000000002</v>
      </c>
      <c r="E29" s="38">
        <v>20</v>
      </c>
      <c r="F29" s="38">
        <v>17.440000000000001</v>
      </c>
      <c r="H29" s="38">
        <v>20</v>
      </c>
      <c r="I29" s="38">
        <v>16.62</v>
      </c>
    </row>
    <row r="30" spans="2:9" x14ac:dyDescent="0.3">
      <c r="B30" s="38">
        <v>21</v>
      </c>
      <c r="C30" s="38">
        <v>19.2</v>
      </c>
      <c r="E30" s="38">
        <v>21</v>
      </c>
      <c r="F30" s="38">
        <v>18.600000000000001</v>
      </c>
      <c r="H30" s="38">
        <v>21</v>
      </c>
      <c r="I30" s="38">
        <v>14.7</v>
      </c>
    </row>
    <row r="31" spans="2:9" x14ac:dyDescent="0.3">
      <c r="B31" s="38">
        <v>22</v>
      </c>
      <c r="C31" s="38">
        <v>18.52</v>
      </c>
      <c r="E31" s="38">
        <v>22</v>
      </c>
      <c r="F31" s="38">
        <v>18.84</v>
      </c>
      <c r="H31" s="38">
        <v>22</v>
      </c>
      <c r="I31" s="38">
        <v>17.62</v>
      </c>
    </row>
    <row r="32" spans="2:9" x14ac:dyDescent="0.3">
      <c r="B32" s="38">
        <v>23</v>
      </c>
      <c r="C32" s="38">
        <v>19.440000000000001</v>
      </c>
      <c r="E32" s="38">
        <v>23</v>
      </c>
      <c r="F32" s="38">
        <v>18</v>
      </c>
      <c r="H32" s="38">
        <v>23</v>
      </c>
      <c r="I32" s="38">
        <v>15.36</v>
      </c>
    </row>
    <row r="33" spans="2:9" x14ac:dyDescent="0.3">
      <c r="B33" s="38">
        <v>24</v>
      </c>
      <c r="C33" s="38">
        <v>20.420000000000002</v>
      </c>
      <c r="E33" s="38">
        <v>24</v>
      </c>
      <c r="F33" s="38">
        <v>18.02</v>
      </c>
      <c r="H33" s="38">
        <v>24</v>
      </c>
      <c r="I33" s="38">
        <v>15.94</v>
      </c>
    </row>
    <row r="34" spans="2:9" x14ac:dyDescent="0.3">
      <c r="B34" s="38">
        <v>25</v>
      </c>
      <c r="C34" s="38">
        <v>18.899999999999999</v>
      </c>
      <c r="E34" s="38">
        <v>25</v>
      </c>
      <c r="F34" s="38">
        <v>17.68</v>
      </c>
      <c r="H34" s="38">
        <v>25</v>
      </c>
      <c r="I34" s="38">
        <v>15.18</v>
      </c>
    </row>
    <row r="35" spans="2:9" x14ac:dyDescent="0.3">
      <c r="B35" s="38">
        <v>26</v>
      </c>
      <c r="C35" s="38">
        <v>19.18</v>
      </c>
      <c r="E35" s="38">
        <v>26</v>
      </c>
      <c r="F35" s="38">
        <v>16.899999999999999</v>
      </c>
      <c r="H35" s="38">
        <v>26</v>
      </c>
      <c r="I35" s="38">
        <v>15.46</v>
      </c>
    </row>
    <row r="36" spans="2:9" x14ac:dyDescent="0.3">
      <c r="B36" s="38">
        <v>27</v>
      </c>
      <c r="C36" s="38">
        <v>18.239999999999998</v>
      </c>
      <c r="E36" s="38">
        <v>27</v>
      </c>
      <c r="F36" s="38">
        <v>17.36</v>
      </c>
      <c r="H36" s="38">
        <v>27</v>
      </c>
      <c r="I36" s="38">
        <v>14.9</v>
      </c>
    </row>
    <row r="37" spans="2:9" x14ac:dyDescent="0.3">
      <c r="B37" s="38">
        <v>28</v>
      </c>
      <c r="C37" s="38">
        <v>19.8</v>
      </c>
      <c r="E37" s="38">
        <v>28</v>
      </c>
      <c r="F37" s="38">
        <v>18.34</v>
      </c>
      <c r="H37" s="38">
        <v>28</v>
      </c>
      <c r="I37" s="38"/>
    </row>
    <row r="38" spans="2:9" x14ac:dyDescent="0.3">
      <c r="B38" s="38"/>
      <c r="C38" s="38"/>
      <c r="E38" s="38"/>
      <c r="F38" s="38"/>
      <c r="H38" s="38"/>
      <c r="I38" s="38"/>
    </row>
    <row r="39" spans="2:9" x14ac:dyDescent="0.3">
      <c r="B39" s="38" t="s">
        <v>53</v>
      </c>
      <c r="C39" s="38">
        <f>SUM(C10:C37)</f>
        <v>530.91999999999996</v>
      </c>
      <c r="E39" s="38" t="s">
        <v>53</v>
      </c>
      <c r="F39" s="38">
        <f>SUM(F10:F37)</f>
        <v>466.19</v>
      </c>
      <c r="H39" s="38" t="s">
        <v>53</v>
      </c>
      <c r="I39" s="38">
        <f>SUM(I10:I37)</f>
        <v>432.48</v>
      </c>
    </row>
  </sheetData>
  <mergeCells count="3">
    <mergeCell ref="B8:C8"/>
    <mergeCell ref="E8:F8"/>
    <mergeCell ref="H8: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A9C7-4473-4268-A20A-6553ADC6E212}">
  <dimension ref="B3:T65"/>
  <sheetViews>
    <sheetView showGridLines="0" zoomScale="70" zoomScaleNormal="70" workbookViewId="0">
      <selection activeCell="J25" sqref="J25"/>
    </sheetView>
  </sheetViews>
  <sheetFormatPr baseColWidth="10" defaultRowHeight="14.4" x14ac:dyDescent="0.3"/>
  <cols>
    <col min="2" max="2" width="9.33203125" customWidth="1"/>
    <col min="3" max="3" width="12.88671875" customWidth="1"/>
    <col min="4" max="4" width="14.77734375" bestFit="1" customWidth="1"/>
    <col min="5" max="5" width="15.21875" bestFit="1" customWidth="1"/>
    <col min="6" max="6" width="11.21875" bestFit="1" customWidth="1"/>
    <col min="7" max="7" width="14.5546875" customWidth="1"/>
    <col min="8" max="8" width="8.5546875" bestFit="1" customWidth="1"/>
    <col min="9" max="9" width="13.21875" bestFit="1" customWidth="1"/>
    <col min="10" max="10" width="14.33203125" bestFit="1" customWidth="1"/>
    <col min="11" max="11" width="15.5546875" bestFit="1" customWidth="1"/>
    <col min="14" max="14" width="14.33203125" bestFit="1" customWidth="1"/>
    <col min="15" max="15" width="14.33203125" customWidth="1"/>
  </cols>
  <sheetData>
    <row r="3" spans="2:20" ht="18.600000000000001" customHeight="1" thickBot="1" x14ac:dyDescent="0.35">
      <c r="B3" s="102" t="s">
        <v>58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2:20" x14ac:dyDescent="0.3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1"/>
    </row>
    <row r="5" spans="2:20" x14ac:dyDescent="0.3">
      <c r="B5" s="42"/>
      <c r="T5" s="43"/>
    </row>
    <row r="6" spans="2:20" x14ac:dyDescent="0.3">
      <c r="B6" s="42"/>
      <c r="C6" s="44"/>
      <c r="D6" s="44"/>
      <c r="E6" s="44"/>
      <c r="F6" s="44"/>
      <c r="G6" s="44"/>
      <c r="H6" s="103" t="s">
        <v>59</v>
      </c>
      <c r="I6" s="103"/>
      <c r="J6" s="103"/>
      <c r="K6" s="103"/>
      <c r="L6" s="103"/>
      <c r="M6" s="103"/>
      <c r="N6" s="104"/>
      <c r="O6" s="105" t="s">
        <v>60</v>
      </c>
      <c r="P6" s="105"/>
      <c r="Q6" s="105"/>
      <c r="R6" s="105"/>
      <c r="S6" s="105"/>
      <c r="T6" s="43"/>
    </row>
    <row r="7" spans="2:20" ht="28.8" x14ac:dyDescent="0.3">
      <c r="B7" s="42"/>
      <c r="C7" s="45" t="s">
        <v>61</v>
      </c>
      <c r="D7" s="45" t="s">
        <v>1</v>
      </c>
      <c r="E7" s="45" t="s">
        <v>2</v>
      </c>
      <c r="F7" s="45" t="s">
        <v>62</v>
      </c>
      <c r="G7" s="45" t="s">
        <v>63</v>
      </c>
      <c r="H7" s="46" t="s">
        <v>64</v>
      </c>
      <c r="I7" s="46" t="s">
        <v>65</v>
      </c>
      <c r="J7" s="47" t="s">
        <v>66</v>
      </c>
      <c r="K7" s="48" t="s">
        <v>67</v>
      </c>
      <c r="L7" s="48" t="s">
        <v>68</v>
      </c>
      <c r="M7" s="48" t="s">
        <v>69</v>
      </c>
      <c r="N7" s="49" t="s">
        <v>70</v>
      </c>
      <c r="O7" s="45" t="s">
        <v>71</v>
      </c>
      <c r="P7" s="45" t="s">
        <v>72</v>
      </c>
      <c r="Q7" s="45" t="s">
        <v>73</v>
      </c>
      <c r="R7" s="45" t="s">
        <v>74</v>
      </c>
      <c r="S7" s="45" t="s">
        <v>75</v>
      </c>
      <c r="T7" s="43"/>
    </row>
    <row r="8" spans="2:20" x14ac:dyDescent="0.3">
      <c r="B8" s="42"/>
      <c r="C8" s="106" t="s">
        <v>76</v>
      </c>
      <c r="D8" s="108">
        <v>45107</v>
      </c>
      <c r="E8" s="108">
        <v>45132</v>
      </c>
      <c r="F8" s="106" t="s">
        <v>77</v>
      </c>
      <c r="G8" s="106">
        <f>E8-D8</f>
        <v>25</v>
      </c>
      <c r="H8" s="110">
        <f>H22</f>
        <v>0</v>
      </c>
      <c r="I8" s="110">
        <v>430</v>
      </c>
      <c r="J8" s="110">
        <v>1320</v>
      </c>
      <c r="K8" s="122">
        <f>J8-I8</f>
        <v>890</v>
      </c>
      <c r="L8" s="124">
        <f>J22</f>
        <v>0</v>
      </c>
      <c r="M8" s="124">
        <f>K8*L8/100</f>
        <v>0</v>
      </c>
      <c r="N8" s="113" t="e">
        <f>((-M8+H8*L8%)/(H8*L8%))*100</f>
        <v>#DIV/0!</v>
      </c>
      <c r="O8" s="112">
        <f>'[1]PRUEBA MERMA'!C34</f>
        <v>672.07999999999993</v>
      </c>
      <c r="P8" s="112">
        <f>K8-O8</f>
        <v>217.92000000000007</v>
      </c>
      <c r="Q8" s="112">
        <f>(O8/K8)*100</f>
        <v>75.514606741573019</v>
      </c>
      <c r="R8" s="112" t="e">
        <f>((H8*L8%-O8)/(H8*L8%))*100</f>
        <v>#DIV/0!</v>
      </c>
      <c r="S8" s="112" t="e">
        <f>((L8-Q8)/L8)*100</f>
        <v>#DIV/0!</v>
      </c>
      <c r="T8" s="43"/>
    </row>
    <row r="9" spans="2:20" x14ac:dyDescent="0.3">
      <c r="B9" s="42"/>
      <c r="C9" s="107"/>
      <c r="D9" s="109"/>
      <c r="E9" s="109"/>
      <c r="F9" s="107"/>
      <c r="G9" s="107"/>
      <c r="H9" s="111"/>
      <c r="I9" s="111"/>
      <c r="J9" s="111"/>
      <c r="K9" s="123"/>
      <c r="L9" s="125"/>
      <c r="M9" s="125"/>
      <c r="N9" s="114"/>
      <c r="O9" s="112"/>
      <c r="P9" s="112"/>
      <c r="Q9" s="112"/>
      <c r="R9" s="112"/>
      <c r="S9" s="112"/>
      <c r="T9" s="43"/>
    </row>
    <row r="10" spans="2:20" x14ac:dyDescent="0.3">
      <c r="B10" s="42"/>
      <c r="C10" s="115" t="s">
        <v>78</v>
      </c>
      <c r="D10" s="117">
        <v>45107</v>
      </c>
      <c r="E10" s="117">
        <v>45132</v>
      </c>
      <c r="F10" s="115" t="s">
        <v>79</v>
      </c>
      <c r="G10" s="115">
        <f t="shared" ref="G10" si="0">E10-D10</f>
        <v>25</v>
      </c>
      <c r="H10" s="120">
        <f>H24</f>
        <v>650</v>
      </c>
      <c r="I10" s="120">
        <v>430</v>
      </c>
      <c r="J10" s="120">
        <f>1280+27-4.6</f>
        <v>1302.4000000000001</v>
      </c>
      <c r="K10" s="130">
        <f>J10-I10</f>
        <v>872.40000000000009</v>
      </c>
      <c r="L10" s="132">
        <f>J24</f>
        <v>74.955593272690379</v>
      </c>
      <c r="M10" s="132">
        <f>K10*L10/100</f>
        <v>653.91259571095088</v>
      </c>
      <c r="N10" s="134">
        <f>((-M10+H10*L10%)/(H10*L10%))*100</f>
        <v>-34.215384615384615</v>
      </c>
      <c r="O10" s="119">
        <f>'[1]PRUEBA MERMA'!F34</f>
        <v>610.79278222222217</v>
      </c>
      <c r="P10" s="119">
        <f>K10-O10</f>
        <v>261.60721777777792</v>
      </c>
      <c r="Q10" s="119">
        <f>(O10/K10)*100</f>
        <v>70.012927810892037</v>
      </c>
      <c r="R10" s="119">
        <f>((H10*L10%-O10)/(H10*L10%))*100</f>
        <v>-25.365054479686243</v>
      </c>
      <c r="S10" s="119">
        <f>((L10-Q10)/L10)*100</f>
        <v>6.5941249291654556</v>
      </c>
      <c r="T10" s="43"/>
    </row>
    <row r="11" spans="2:20" x14ac:dyDescent="0.3">
      <c r="B11" s="42"/>
      <c r="C11" s="116"/>
      <c r="D11" s="118"/>
      <c r="E11" s="118"/>
      <c r="F11" s="116"/>
      <c r="G11" s="116"/>
      <c r="H11" s="121"/>
      <c r="I11" s="121"/>
      <c r="J11" s="121"/>
      <c r="K11" s="131"/>
      <c r="L11" s="133"/>
      <c r="M11" s="133"/>
      <c r="N11" s="135"/>
      <c r="O11" s="119"/>
      <c r="P11" s="119"/>
      <c r="Q11" s="119"/>
      <c r="R11" s="119"/>
      <c r="S11" s="119"/>
      <c r="T11" s="43"/>
    </row>
    <row r="12" spans="2:20" x14ac:dyDescent="0.3">
      <c r="B12" s="42"/>
      <c r="T12" s="43"/>
    </row>
    <row r="13" spans="2:20" ht="15" thickBot="1" x14ac:dyDescent="0.35">
      <c r="B13" s="52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</row>
    <row r="16" spans="2:20" ht="18.600000000000001" customHeight="1" thickBot="1" x14ac:dyDescent="0.35">
      <c r="B16" s="129" t="s">
        <v>80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55"/>
    </row>
    <row r="17" spans="2:18" x14ac:dyDescent="0.3"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8"/>
      <c r="R17" s="58"/>
    </row>
    <row r="18" spans="2:18" x14ac:dyDescent="0.3">
      <c r="B18" s="59"/>
      <c r="Q18" s="60"/>
      <c r="R18" s="60"/>
    </row>
    <row r="19" spans="2:18" x14ac:dyDescent="0.3">
      <c r="B19" s="59"/>
      <c r="C19" s="44"/>
      <c r="D19" s="44"/>
      <c r="E19" s="44"/>
      <c r="F19" s="44"/>
      <c r="G19" s="44"/>
      <c r="H19" s="126" t="s">
        <v>81</v>
      </c>
      <c r="I19" s="127"/>
      <c r="J19" s="128"/>
      <c r="K19" s="44"/>
      <c r="L19" s="103" t="s">
        <v>82</v>
      </c>
      <c r="M19" s="103"/>
      <c r="O19" s="61" t="s">
        <v>83</v>
      </c>
      <c r="P19" s="62"/>
      <c r="Q19" s="60"/>
      <c r="R19" s="60"/>
    </row>
    <row r="20" spans="2:18" ht="28.8" x14ac:dyDescent="0.3">
      <c r="B20" s="59"/>
      <c r="C20" s="45" t="s">
        <v>61</v>
      </c>
      <c r="D20" s="45" t="s">
        <v>1</v>
      </c>
      <c r="E20" s="45" t="s">
        <v>2</v>
      </c>
      <c r="F20" s="45" t="s">
        <v>62</v>
      </c>
      <c r="G20" s="45" t="s">
        <v>63</v>
      </c>
      <c r="H20" s="46" t="s">
        <v>84</v>
      </c>
      <c r="I20" s="46" t="s">
        <v>85</v>
      </c>
      <c r="J20" s="47" t="s">
        <v>86</v>
      </c>
      <c r="K20" s="49" t="s">
        <v>87</v>
      </c>
      <c r="L20" s="63" t="s">
        <v>71</v>
      </c>
      <c r="M20" s="63" t="s">
        <v>73</v>
      </c>
      <c r="N20" s="49" t="s">
        <v>75</v>
      </c>
      <c r="O20" s="45" t="s">
        <v>74</v>
      </c>
      <c r="P20" s="45" t="s">
        <v>88</v>
      </c>
      <c r="Q20" s="60"/>
      <c r="R20" s="60"/>
    </row>
    <row r="21" spans="2:18" x14ac:dyDescent="0.3">
      <c r="B21" s="59"/>
      <c r="C21" s="106" t="s">
        <v>111</v>
      </c>
      <c r="D21" s="64">
        <v>45167</v>
      </c>
      <c r="E21" s="64">
        <v>45168</v>
      </c>
      <c r="F21" s="65"/>
      <c r="G21" s="65">
        <f>E21-D21</f>
        <v>1</v>
      </c>
      <c r="H21" s="50">
        <f>Proceso!D2</f>
        <v>820</v>
      </c>
      <c r="I21" s="50"/>
      <c r="J21" s="50">
        <f>'DRC 0 Dias'!N18</f>
        <v>68.860775235316879</v>
      </c>
      <c r="K21" s="66">
        <f>(J21*(H21-I21))/100</f>
        <v>564.65835692959843</v>
      </c>
      <c r="L21" s="124">
        <f>Proceso!C39</f>
        <v>530.91999999999996</v>
      </c>
      <c r="M21" s="124">
        <f>(L21/H21)*100</f>
        <v>64.746341463414623</v>
      </c>
      <c r="N21" s="124">
        <f>M21-J21</f>
        <v>-4.1144337719022559</v>
      </c>
      <c r="O21" s="138"/>
      <c r="P21" s="138">
        <f>((L21-K21)/K21)*100</f>
        <v>-5.9750035602156091</v>
      </c>
      <c r="Q21" s="60"/>
      <c r="R21" s="60"/>
    </row>
    <row r="22" spans="2:18" x14ac:dyDescent="0.3">
      <c r="B22" s="59"/>
      <c r="C22" s="107"/>
      <c r="D22" s="64"/>
      <c r="E22" s="64"/>
      <c r="F22" s="65"/>
      <c r="G22" s="65"/>
      <c r="H22" s="50"/>
      <c r="I22" s="50"/>
      <c r="J22" s="50"/>
      <c r="K22" s="67"/>
      <c r="L22" s="125"/>
      <c r="M22" s="125"/>
      <c r="N22" s="125"/>
      <c r="O22" s="125"/>
      <c r="P22" s="125"/>
      <c r="Q22" s="60"/>
      <c r="R22" s="60"/>
    </row>
    <row r="23" spans="2:18" x14ac:dyDescent="0.3">
      <c r="B23" s="59"/>
      <c r="C23" s="115" t="s">
        <v>112</v>
      </c>
      <c r="D23" s="68">
        <v>45167</v>
      </c>
      <c r="E23" s="68">
        <v>45167</v>
      </c>
      <c r="F23" s="69" t="s">
        <v>79</v>
      </c>
      <c r="G23" s="69">
        <f t="shared" ref="G23:G26" si="1">E23-D23</f>
        <v>0</v>
      </c>
      <c r="H23" s="51">
        <f>Proceso!D4</f>
        <v>760</v>
      </c>
      <c r="I23" s="51"/>
      <c r="J23" s="51">
        <f>J21</f>
        <v>68.860775235316879</v>
      </c>
      <c r="K23" s="70">
        <f>(J23*(H23-I23))/100</f>
        <v>523.34189178840825</v>
      </c>
      <c r="L23" s="132">
        <f>Proceso!F39</f>
        <v>466.19</v>
      </c>
      <c r="M23" s="132">
        <f>(L23/H24)*100</f>
        <v>71.721538461538458</v>
      </c>
      <c r="N23" s="132">
        <f>M23-J24</f>
        <v>-3.2340548111519212</v>
      </c>
      <c r="O23" s="132">
        <f>((K23-K24)/K23)*100</f>
        <v>4.5672399638662986</v>
      </c>
      <c r="P23" s="132">
        <f>((L23-K23)/K23)*100</f>
        <v>-10.920565061800033</v>
      </c>
      <c r="Q23" s="60"/>
      <c r="R23" s="60"/>
    </row>
    <row r="24" spans="2:18" x14ac:dyDescent="0.3">
      <c r="B24" s="59"/>
      <c r="C24" s="116"/>
      <c r="D24" s="68">
        <v>45167</v>
      </c>
      <c r="E24" s="68">
        <v>45190</v>
      </c>
      <c r="F24" s="69" t="s">
        <v>79</v>
      </c>
      <c r="G24" s="69">
        <f t="shared" si="1"/>
        <v>23</v>
      </c>
      <c r="H24" s="51">
        <f>(4030+4020+3910)-3*3770</f>
        <v>650</v>
      </c>
      <c r="I24" s="51">
        <f>SUM('DRC 24 Días '!G3:G7)/1000</f>
        <v>16.314</v>
      </c>
      <c r="J24" s="51">
        <f>AVERAGE('DRC 24 Días '!N3:N7)</f>
        <v>74.955593272690379</v>
      </c>
      <c r="K24" s="70">
        <f>(J24*(H24+I24))/100</f>
        <v>499.43961175899415</v>
      </c>
      <c r="L24" s="133"/>
      <c r="M24" s="133"/>
      <c r="N24" s="133"/>
      <c r="O24" s="133"/>
      <c r="P24" s="133"/>
      <c r="Q24" s="60"/>
      <c r="R24" s="60"/>
    </row>
    <row r="25" spans="2:18" x14ac:dyDescent="0.3">
      <c r="B25" s="59"/>
      <c r="C25" s="139" t="s">
        <v>113</v>
      </c>
      <c r="D25" s="71">
        <v>45167</v>
      </c>
      <c r="E25" s="71">
        <v>45167</v>
      </c>
      <c r="F25" s="72" t="s">
        <v>79</v>
      </c>
      <c r="G25" s="72">
        <f t="shared" si="1"/>
        <v>0</v>
      </c>
      <c r="H25" s="73">
        <f>Proceso!D3</f>
        <v>740</v>
      </c>
      <c r="I25" s="73"/>
      <c r="J25" s="73">
        <f>J21</f>
        <v>68.860775235316879</v>
      </c>
      <c r="K25" s="74">
        <f>(J25*(H25-I25))/100</f>
        <v>509.56973674134491</v>
      </c>
      <c r="L25" s="136">
        <f>Proceso!I39</f>
        <v>432.48</v>
      </c>
      <c r="M25" s="136">
        <f>(L25/H26)*100</f>
        <v>68.647619047619045</v>
      </c>
      <c r="N25" s="136">
        <f>M25-J26</f>
        <v>-4.0469309862863412</v>
      </c>
      <c r="O25" s="136">
        <f>((K25-K26)/K25)*100</f>
        <v>7.640482918552614</v>
      </c>
      <c r="P25" s="136">
        <f>((L25-K25)/K25)*100</f>
        <v>-15.128397780120773</v>
      </c>
      <c r="Q25" s="60"/>
      <c r="R25" s="60"/>
    </row>
    <row r="26" spans="2:18" x14ac:dyDescent="0.3">
      <c r="B26" s="59"/>
      <c r="C26" s="140"/>
      <c r="D26" s="71">
        <v>45167</v>
      </c>
      <c r="E26" s="71">
        <v>45190</v>
      </c>
      <c r="F26" s="72" t="s">
        <v>79</v>
      </c>
      <c r="G26" s="72">
        <f t="shared" si="1"/>
        <v>23</v>
      </c>
      <c r="H26" s="73">
        <v>630</v>
      </c>
      <c r="I26" s="73">
        <f>SUM('DRC 24 Días '!G8:G12)/1000</f>
        <v>17.416</v>
      </c>
      <c r="J26" s="73">
        <f>AVERAGE('DRC 24 Días '!N8:N12)</f>
        <v>72.694550033905386</v>
      </c>
      <c r="K26" s="74">
        <f>(J26*(H26+I26))/100</f>
        <v>470.63614804750893</v>
      </c>
      <c r="L26" s="137"/>
      <c r="M26" s="137"/>
      <c r="N26" s="137"/>
      <c r="O26" s="137"/>
      <c r="P26" s="137"/>
      <c r="Q26" s="60"/>
      <c r="R26" s="60"/>
    </row>
    <row r="27" spans="2:18" x14ac:dyDescent="0.3">
      <c r="B27" s="59"/>
      <c r="K27" s="5">
        <f>K23-K24</f>
        <v>23.902280029414101</v>
      </c>
      <c r="L27" s="5"/>
      <c r="N27" s="5"/>
      <c r="O27" s="5"/>
      <c r="Q27" s="60"/>
      <c r="R27" s="60"/>
    </row>
    <row r="28" spans="2:18" ht="15" thickBot="1" x14ac:dyDescent="0.35">
      <c r="B28" s="75"/>
      <c r="C28" s="76"/>
      <c r="D28" s="76"/>
      <c r="E28" s="76"/>
      <c r="F28" s="76"/>
      <c r="G28" s="76"/>
      <c r="H28" s="76"/>
      <c r="I28" s="76"/>
      <c r="J28" s="76"/>
      <c r="K28" s="82">
        <f>K25-K26</f>
        <v>38.933588693835986</v>
      </c>
      <c r="L28" s="78"/>
      <c r="M28" s="77"/>
      <c r="N28" s="79"/>
      <c r="O28" s="79"/>
      <c r="P28" s="76"/>
      <c r="Q28" s="80"/>
      <c r="R28" s="80"/>
    </row>
    <row r="29" spans="2:18" x14ac:dyDescent="0.3">
      <c r="C29" s="26"/>
      <c r="D29" s="26"/>
      <c r="E29" s="26"/>
    </row>
    <row r="30" spans="2:18" x14ac:dyDescent="0.3">
      <c r="J30" s="5"/>
    </row>
    <row r="31" spans="2:18" x14ac:dyDescent="0.3">
      <c r="C31" t="s">
        <v>89</v>
      </c>
      <c r="K31" s="5"/>
    </row>
    <row r="32" spans="2:18" x14ac:dyDescent="0.3">
      <c r="C32" t="s">
        <v>90</v>
      </c>
    </row>
    <row r="33" spans="3:20" x14ac:dyDescent="0.3">
      <c r="C33" t="s">
        <v>91</v>
      </c>
    </row>
    <row r="34" spans="3:20" x14ac:dyDescent="0.3">
      <c r="C34" t="s">
        <v>92</v>
      </c>
    </row>
    <row r="35" spans="3:20" x14ac:dyDescent="0.3">
      <c r="C35" t="s">
        <v>93</v>
      </c>
    </row>
    <row r="36" spans="3:20" x14ac:dyDescent="0.3">
      <c r="C36" t="s">
        <v>94</v>
      </c>
    </row>
    <row r="40" spans="3:20" x14ac:dyDescent="0.3">
      <c r="T40">
        <v>0</v>
      </c>
    </row>
    <row r="62" spans="17:17" x14ac:dyDescent="0.3">
      <c r="Q62" s="5">
        <f>((22800-21442)/22800)*100</f>
        <v>5.9561403508771935</v>
      </c>
    </row>
    <row r="64" spans="17:17" x14ac:dyDescent="0.3">
      <c r="Q64">
        <f>24070-25437</f>
        <v>-1367</v>
      </c>
    </row>
    <row r="65" spans="17:17" x14ac:dyDescent="0.3">
      <c r="Q65" s="81">
        <f>Q64/24070</f>
        <v>-5.6792687993352721E-2</v>
      </c>
    </row>
  </sheetData>
  <mergeCells count="58">
    <mergeCell ref="P25:P26"/>
    <mergeCell ref="O21:O22"/>
    <mergeCell ref="P21:P22"/>
    <mergeCell ref="C23:C24"/>
    <mergeCell ref="L23:L24"/>
    <mergeCell ref="M23:M24"/>
    <mergeCell ref="N23:N24"/>
    <mergeCell ref="O23:O24"/>
    <mergeCell ref="P23:P24"/>
    <mergeCell ref="N21:N22"/>
    <mergeCell ref="C25:C26"/>
    <mergeCell ref="L25:L26"/>
    <mergeCell ref="M25:M26"/>
    <mergeCell ref="N25:N26"/>
    <mergeCell ref="O25:O26"/>
    <mergeCell ref="R10:R11"/>
    <mergeCell ref="S10:S11"/>
    <mergeCell ref="H19:J19"/>
    <mergeCell ref="L19:M19"/>
    <mergeCell ref="C21:C22"/>
    <mergeCell ref="L21:L22"/>
    <mergeCell ref="M21:M22"/>
    <mergeCell ref="B16:Q16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H10:H11"/>
    <mergeCell ref="J8:J9"/>
    <mergeCell ref="K8:K9"/>
    <mergeCell ref="L8:L9"/>
    <mergeCell ref="M8:M9"/>
    <mergeCell ref="C10:C11"/>
    <mergeCell ref="D10:D11"/>
    <mergeCell ref="E10:E11"/>
    <mergeCell ref="F10:F11"/>
    <mergeCell ref="G10:G11"/>
    <mergeCell ref="B3:R3"/>
    <mergeCell ref="H6:N6"/>
    <mergeCell ref="O6:S6"/>
    <mergeCell ref="C8:C9"/>
    <mergeCell ref="D8:D9"/>
    <mergeCell ref="E8:E9"/>
    <mergeCell ref="F8:F9"/>
    <mergeCell ref="G8:G9"/>
    <mergeCell ref="H8:H9"/>
    <mergeCell ref="I8:I9"/>
    <mergeCell ref="P8:P9"/>
    <mergeCell ref="Q8:Q9"/>
    <mergeCell ref="R8:R9"/>
    <mergeCell ref="S8:S9"/>
    <mergeCell ref="N8:N9"/>
    <mergeCell ref="O8:O9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CAB5-E8F2-4689-8686-82167FE31AB8}">
  <dimension ref="C2:L35"/>
  <sheetViews>
    <sheetView zoomScale="55" zoomScaleNormal="55" workbookViewId="0">
      <selection activeCell="K8" sqref="K8"/>
    </sheetView>
  </sheetViews>
  <sheetFormatPr baseColWidth="10" defaultRowHeight="14.4" x14ac:dyDescent="0.3"/>
  <sheetData>
    <row r="2" spans="5:9" x14ac:dyDescent="0.3">
      <c r="E2" s="141" t="s">
        <v>108</v>
      </c>
      <c r="F2" s="141"/>
      <c r="G2" s="141"/>
      <c r="H2" s="141"/>
      <c r="I2" s="141"/>
    </row>
    <row r="3" spans="5:9" x14ac:dyDescent="0.3">
      <c r="E3" s="141" t="s">
        <v>106</v>
      </c>
      <c r="F3" s="141"/>
      <c r="G3" s="141"/>
      <c r="H3" s="141"/>
      <c r="I3" s="141"/>
    </row>
    <row r="5" spans="5:9" x14ac:dyDescent="0.3">
      <c r="F5" s="141" t="s">
        <v>99</v>
      </c>
      <c r="G5" s="141"/>
      <c r="H5" s="83">
        <v>1</v>
      </c>
      <c r="I5" s="85"/>
    </row>
    <row r="6" spans="5:9" ht="36.6" customHeight="1" x14ac:dyDescent="0.3">
      <c r="F6" s="141" t="s">
        <v>101</v>
      </c>
      <c r="G6" s="141"/>
      <c r="H6" s="84">
        <f>BM!H21</f>
        <v>820</v>
      </c>
      <c r="I6" s="85"/>
    </row>
    <row r="7" spans="5:9" ht="43.8" customHeight="1" x14ac:dyDescent="0.3">
      <c r="F7" s="141" t="s">
        <v>102</v>
      </c>
      <c r="G7" s="141"/>
      <c r="H7" s="84">
        <f>BM!J21</f>
        <v>68.860775235316879</v>
      </c>
      <c r="I7" s="86"/>
    </row>
    <row r="8" spans="5:9" ht="34.200000000000003" customHeight="1" x14ac:dyDescent="0.3">
      <c r="F8" s="141" t="s">
        <v>110</v>
      </c>
      <c r="G8" s="141"/>
      <c r="H8" s="84">
        <f>BM!L21</f>
        <v>530.91999999999996</v>
      </c>
      <c r="I8" s="86"/>
    </row>
    <row r="9" spans="5:9" x14ac:dyDescent="0.3">
      <c r="E9" s="85"/>
      <c r="F9" s="85"/>
      <c r="G9" s="85"/>
      <c r="H9" s="85"/>
      <c r="I9" s="85"/>
    </row>
    <row r="10" spans="5:9" x14ac:dyDescent="0.3">
      <c r="E10" s="85"/>
      <c r="F10" s="85"/>
      <c r="G10" s="85"/>
      <c r="H10" s="85"/>
      <c r="I10" s="85"/>
    </row>
    <row r="11" spans="5:9" x14ac:dyDescent="0.3">
      <c r="E11" s="141" t="s">
        <v>107</v>
      </c>
      <c r="F11" s="141"/>
      <c r="G11" s="141"/>
      <c r="H11" s="141"/>
      <c r="I11" s="141"/>
    </row>
    <row r="12" spans="5:9" x14ac:dyDescent="0.3">
      <c r="E12" s="141" t="s">
        <v>109</v>
      </c>
      <c r="F12" s="141"/>
      <c r="G12" s="141"/>
      <c r="H12" s="141"/>
      <c r="I12" s="141"/>
    </row>
    <row r="14" spans="5:9" x14ac:dyDescent="0.3">
      <c r="E14" s="141" t="s">
        <v>99</v>
      </c>
      <c r="F14" s="141"/>
      <c r="G14" s="83">
        <v>0</v>
      </c>
      <c r="H14" s="83">
        <v>24</v>
      </c>
      <c r="I14" s="83" t="s">
        <v>100</v>
      </c>
    </row>
    <row r="15" spans="5:9" ht="46.2" customHeight="1" x14ac:dyDescent="0.3">
      <c r="E15" s="141" t="s">
        <v>101</v>
      </c>
      <c r="F15" s="141"/>
      <c r="G15" s="83">
        <v>790</v>
      </c>
      <c r="H15" s="83">
        <v>670</v>
      </c>
      <c r="I15" s="83">
        <f>G15-H15</f>
        <v>120</v>
      </c>
    </row>
    <row r="16" spans="5:9" ht="43.2" customHeight="1" x14ac:dyDescent="0.3">
      <c r="E16" s="141" t="s">
        <v>102</v>
      </c>
      <c r="F16" s="141"/>
      <c r="G16" s="84">
        <v>66.839916360592042</v>
      </c>
      <c r="H16" s="84">
        <v>70.905501225644585</v>
      </c>
      <c r="I16" s="84">
        <f t="shared" ref="I16:I17" si="0">G16-H16</f>
        <v>-4.0655848650525428</v>
      </c>
    </row>
    <row r="17" spans="3:12" ht="49.2" customHeight="1" x14ac:dyDescent="0.3">
      <c r="E17" s="141" t="s">
        <v>103</v>
      </c>
      <c r="F17" s="141"/>
      <c r="G17" s="84">
        <v>516.80690169926129</v>
      </c>
      <c r="H17" s="84">
        <v>486.24652859006613</v>
      </c>
      <c r="I17" s="84">
        <f t="shared" si="0"/>
        <v>30.560373109195154</v>
      </c>
    </row>
    <row r="18" spans="3:12" ht="45" customHeight="1" x14ac:dyDescent="0.3">
      <c r="E18" s="141" t="s">
        <v>104</v>
      </c>
      <c r="F18" s="141"/>
      <c r="G18" s="142"/>
      <c r="H18" s="143"/>
      <c r="I18" s="84">
        <f>-(G17-H17)/G17*100</f>
        <v>-5.9133059192345607</v>
      </c>
    </row>
    <row r="19" spans="3:12" ht="45" customHeight="1" x14ac:dyDescent="0.3">
      <c r="E19" s="85"/>
      <c r="F19" s="85"/>
      <c r="G19" s="26"/>
      <c r="H19" s="26"/>
      <c r="I19" s="86"/>
    </row>
    <row r="20" spans="3:12" ht="45" customHeight="1" x14ac:dyDescent="0.3">
      <c r="E20" s="85"/>
      <c r="F20" s="85"/>
      <c r="G20" s="26"/>
      <c r="H20" s="26"/>
      <c r="I20" s="86"/>
    </row>
    <row r="21" spans="3:12" ht="45" customHeight="1" x14ac:dyDescent="0.3">
      <c r="E21" s="85"/>
      <c r="F21" s="85"/>
      <c r="G21" s="26"/>
      <c r="H21" s="26"/>
      <c r="I21" s="86"/>
    </row>
    <row r="22" spans="3:12" ht="45" customHeight="1" x14ac:dyDescent="0.3">
      <c r="E22" s="85"/>
      <c r="F22" s="85"/>
      <c r="G22" s="26"/>
      <c r="H22" s="26"/>
      <c r="I22" s="86"/>
    </row>
    <row r="25" spans="3:12" x14ac:dyDescent="0.3">
      <c r="C25" s="144" t="s">
        <v>105</v>
      </c>
      <c r="D25" s="144"/>
      <c r="E25" s="144"/>
      <c r="F25" s="144"/>
      <c r="G25" s="144"/>
      <c r="H25" s="144"/>
      <c r="I25" s="144"/>
      <c r="J25" s="144"/>
      <c r="K25" s="144"/>
      <c r="L25" s="144"/>
    </row>
    <row r="26" spans="3:12" x14ac:dyDescent="0.3">
      <c r="C26" s="144"/>
      <c r="D26" s="144"/>
      <c r="E26" s="144"/>
      <c r="F26" s="144"/>
      <c r="G26" s="144"/>
      <c r="H26" s="144"/>
      <c r="I26" s="144"/>
      <c r="J26" s="144"/>
      <c r="K26" s="144"/>
      <c r="L26" s="144"/>
    </row>
    <row r="27" spans="3:12" x14ac:dyDescent="0.3">
      <c r="C27" s="144"/>
      <c r="D27" s="144"/>
      <c r="E27" s="144"/>
      <c r="F27" s="144"/>
      <c r="G27" s="144"/>
      <c r="H27" s="144"/>
      <c r="I27" s="144"/>
      <c r="J27" s="144"/>
      <c r="K27" s="144"/>
      <c r="L27" s="144"/>
    </row>
    <row r="28" spans="3:12" x14ac:dyDescent="0.3">
      <c r="C28" s="144"/>
      <c r="D28" s="144"/>
      <c r="E28" s="144"/>
      <c r="F28" s="144"/>
      <c r="G28" s="144"/>
      <c r="H28" s="144"/>
      <c r="I28" s="144"/>
      <c r="J28" s="144"/>
      <c r="K28" s="144"/>
      <c r="L28" s="144"/>
    </row>
    <row r="29" spans="3:12" x14ac:dyDescent="0.3">
      <c r="C29" s="144"/>
      <c r="D29" s="144"/>
      <c r="E29" s="144"/>
      <c r="F29" s="144"/>
      <c r="G29" s="144"/>
      <c r="H29" s="144"/>
      <c r="I29" s="144"/>
      <c r="J29" s="144"/>
      <c r="K29" s="144"/>
      <c r="L29" s="144"/>
    </row>
    <row r="30" spans="3:12" x14ac:dyDescent="0.3">
      <c r="C30" s="144"/>
      <c r="D30" s="144"/>
      <c r="E30" s="144"/>
      <c r="F30" s="144"/>
      <c r="G30" s="144"/>
      <c r="H30" s="144"/>
      <c r="I30" s="144"/>
      <c r="J30" s="144"/>
      <c r="K30" s="144"/>
      <c r="L30" s="144"/>
    </row>
    <row r="31" spans="3:12" x14ac:dyDescent="0.3">
      <c r="C31" s="144"/>
      <c r="D31" s="144"/>
      <c r="E31" s="144"/>
      <c r="F31" s="144"/>
      <c r="G31" s="144"/>
      <c r="H31" s="144"/>
      <c r="I31" s="144"/>
      <c r="J31" s="144"/>
      <c r="K31" s="144"/>
      <c r="L31" s="144"/>
    </row>
    <row r="32" spans="3:12" x14ac:dyDescent="0.3">
      <c r="C32" s="144"/>
      <c r="D32" s="144"/>
      <c r="E32" s="144"/>
      <c r="F32" s="144"/>
      <c r="G32" s="144"/>
      <c r="H32" s="144"/>
      <c r="I32" s="144"/>
      <c r="J32" s="144"/>
      <c r="K32" s="144"/>
      <c r="L32" s="144"/>
    </row>
    <row r="33" spans="3:12" x14ac:dyDescent="0.3">
      <c r="C33" s="144"/>
      <c r="D33" s="144"/>
      <c r="E33" s="144"/>
      <c r="F33" s="144"/>
      <c r="G33" s="144"/>
      <c r="H33" s="144"/>
      <c r="I33" s="144"/>
      <c r="J33" s="144"/>
      <c r="K33" s="144"/>
      <c r="L33" s="144"/>
    </row>
    <row r="34" spans="3:12" x14ac:dyDescent="0.3">
      <c r="C34" s="144"/>
      <c r="D34" s="144"/>
      <c r="E34" s="144"/>
      <c r="F34" s="144"/>
      <c r="G34" s="144"/>
      <c r="H34" s="144"/>
      <c r="I34" s="144"/>
      <c r="J34" s="144"/>
      <c r="K34" s="144"/>
      <c r="L34" s="144"/>
    </row>
    <row r="35" spans="3:12" x14ac:dyDescent="0.3">
      <c r="C35" s="144"/>
      <c r="D35" s="144"/>
      <c r="E35" s="144"/>
      <c r="F35" s="144"/>
      <c r="G35" s="144"/>
      <c r="H35" s="144"/>
      <c r="I35" s="144"/>
      <c r="J35" s="144"/>
      <c r="K35" s="144"/>
      <c r="L35" s="144"/>
    </row>
  </sheetData>
  <mergeCells count="15">
    <mergeCell ref="E11:I11"/>
    <mergeCell ref="E12:I12"/>
    <mergeCell ref="E14:F14"/>
    <mergeCell ref="E15:F15"/>
    <mergeCell ref="E2:I2"/>
    <mergeCell ref="E3:I3"/>
    <mergeCell ref="F5:G5"/>
    <mergeCell ref="F6:G6"/>
    <mergeCell ref="F7:G7"/>
    <mergeCell ref="F8:G8"/>
    <mergeCell ref="E16:F16"/>
    <mergeCell ref="E17:F17"/>
    <mergeCell ref="E18:F18"/>
    <mergeCell ref="G18:H18"/>
    <mergeCell ref="C25:L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DRC 0 Dias</vt:lpstr>
      <vt:lpstr>DRC 24 Días </vt:lpstr>
      <vt:lpstr>Analisis</vt:lpstr>
      <vt:lpstr>Proceso</vt:lpstr>
      <vt:lpstr>BM</vt:lpstr>
      <vt:lpstr>Lote C</vt:lpstr>
      <vt:lpstr>'DRC 24 Días '!Indice</vt:lpstr>
      <vt:lpstr>Indice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suarez</dc:creator>
  <cp:lastModifiedBy>JUAN SUAREZ</cp:lastModifiedBy>
  <dcterms:created xsi:type="dcterms:W3CDTF">2023-09-13T19:37:55Z</dcterms:created>
  <dcterms:modified xsi:type="dcterms:W3CDTF">2024-07-13T14:10:42Z</dcterms:modified>
</cp:coreProperties>
</file>